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165" windowHeight="12000" tabRatio="797"/>
  </bookViews>
  <sheets>
    <sheet name="Общественное питание 2021" sheetId="6" r:id="rId1"/>
  </sheets>
  <definedNames>
    <definedName name="_xlnm._FilterDatabase" localSheetId="0" hidden="1">'Общественное питание 2021'!$A$7:$I$116</definedName>
    <definedName name="_xlnm.Print_Titles" localSheetId="0">'Общественное питание 2021'!$7:$8</definedName>
    <definedName name="_xlnm.Print_Area" localSheetId="0">'Общественное питание 2021'!$A$1:$I$126</definedName>
  </definedNames>
  <calcPr calcId="144525"/>
</workbook>
</file>

<file path=xl/calcChain.xml><?xml version="1.0" encoding="utf-8"?>
<calcChain xmlns="http://schemas.openxmlformats.org/spreadsheetml/2006/main">
  <c r="H115" i="6" l="1"/>
  <c r="H96" i="6" l="1"/>
  <c r="A99" i="6"/>
  <c r="A100" i="6" s="1"/>
  <c r="A101" i="6" s="1"/>
  <c r="H63" i="6" l="1"/>
  <c r="F63" i="6"/>
  <c r="G63" i="6"/>
  <c r="A46" i="6"/>
  <c r="A48" i="6" s="1"/>
  <c r="A49" i="6" s="1"/>
  <c r="A51" i="6" s="1"/>
  <c r="A53" i="6" s="1"/>
  <c r="A55" i="6" s="1"/>
  <c r="A57" i="6" s="1"/>
  <c r="A58" i="6" s="1"/>
  <c r="A59" i="6" s="1"/>
  <c r="A60" i="6" s="1"/>
  <c r="A12" i="6" l="1"/>
  <c r="A13" i="6" s="1"/>
  <c r="A15" i="6" s="1"/>
  <c r="A21" i="6" s="1"/>
  <c r="A26" i="6" s="1"/>
  <c r="A27" i="6" s="1"/>
  <c r="A29" i="6" s="1"/>
  <c r="A30" i="6" s="1"/>
  <c r="A32" i="6" s="1"/>
  <c r="A33" i="6" s="1"/>
  <c r="A35" i="6" s="1"/>
  <c r="A36" i="6" s="1"/>
  <c r="A39" i="6" s="1"/>
  <c r="H78" i="6" l="1"/>
  <c r="F87" i="6"/>
  <c r="G87" i="6"/>
  <c r="H87" i="6"/>
  <c r="H88" i="6"/>
  <c r="G88" i="6"/>
  <c r="F88" i="6"/>
  <c r="G96" i="6"/>
  <c r="F96" i="6"/>
  <c r="F77" i="6"/>
  <c r="H77" i="6"/>
  <c r="G77" i="6"/>
  <c r="H71" i="6"/>
  <c r="G71" i="6"/>
  <c r="F71" i="6"/>
  <c r="H67" i="6"/>
  <c r="G67" i="6"/>
  <c r="F67" i="6"/>
  <c r="H42" i="6"/>
  <c r="H43" i="6"/>
  <c r="G43" i="6"/>
  <c r="F43" i="6"/>
  <c r="G42" i="6"/>
  <c r="F42" i="6"/>
  <c r="G86" i="6" l="1"/>
  <c r="F86" i="6"/>
  <c r="H41" i="6"/>
  <c r="F41" i="6"/>
  <c r="G41" i="6"/>
  <c r="H86" i="6"/>
  <c r="G95" i="6" l="1"/>
  <c r="A102" i="6" l="1"/>
  <c r="A103" i="6" s="1"/>
  <c r="A104" i="6" s="1"/>
  <c r="A105" i="6" s="1"/>
  <c r="A106" i="6" s="1"/>
  <c r="A107" i="6" s="1"/>
  <c r="A108" i="6" s="1"/>
  <c r="A109" i="6" s="1"/>
  <c r="A110" i="6" s="1"/>
  <c r="A111" i="6" l="1"/>
  <c r="G94" i="6"/>
  <c r="F95" i="6"/>
  <c r="F94" i="6" s="1"/>
  <c r="G115" i="6"/>
  <c r="F115" i="6"/>
  <c r="F81" i="6"/>
  <c r="F78" i="6"/>
  <c r="F76" i="6" s="1"/>
  <c r="G78" i="6"/>
  <c r="F62" i="6"/>
  <c r="H62" i="6"/>
  <c r="G62" i="6"/>
  <c r="G81" i="6" l="1"/>
  <c r="H81" i="6"/>
  <c r="H116" i="6" s="1"/>
  <c r="H95" i="6"/>
  <c r="H94" i="6" s="1"/>
  <c r="H76" i="6" l="1"/>
  <c r="G76" i="6"/>
  <c r="G61" i="6"/>
  <c r="F61" i="6"/>
  <c r="H61" i="6"/>
</calcChain>
</file>

<file path=xl/sharedStrings.xml><?xml version="1.0" encoding="utf-8"?>
<sst xmlns="http://schemas.openxmlformats.org/spreadsheetml/2006/main" count="439" uniqueCount="229">
  <si>
    <t>открытая сеть</t>
  </si>
  <si>
    <t>Школьная 
столовая</t>
  </si>
  <si>
    <t>НРМОБУ 
"Усть-Юганская СОШ"
 п.Усть-Юган, 
квартал 2-1, д.40</t>
  </si>
  <si>
    <t>7.00-13.30</t>
  </si>
  <si>
    <t>сп.Усть-Юган</t>
  </si>
  <si>
    <t>сп.Куть-Ях</t>
  </si>
  <si>
    <t>школьная 
столовая</t>
  </si>
  <si>
    <t>НРМОБУ 
"Куть-Яхская СОШ"
п.Куть-Ях, д.7В</t>
  </si>
  <si>
    <t>Пн-Сб: 9.00-17.00,
без перерыва,
Вс - выходной</t>
  </si>
  <si>
    <t>сп.Каркатеевы</t>
  </si>
  <si>
    <t>Столовая № 5 
ЛПДС "Каркатеевы"</t>
  </si>
  <si>
    <t>Филиал ООО УРС "Сибнефтепровод", 
п.Каркатеевы,
ул.Центральная, строение 45</t>
  </si>
  <si>
    <t>Нефтеюганское городское муниципальное унитарное предприятие "Школьное питание",
п.Каркатеевы, 
ул.Центральная, д.42 
(здание НРМОБУ 
"Каркатеевская СОШ")</t>
  </si>
  <si>
    <t xml:space="preserve">  Пн-Пт: 8.00-13.30,
без перерыва,
Сб, Вс - выходной</t>
  </si>
  <si>
    <t>сп.Лемпино</t>
  </si>
  <si>
    <t>ООО "Оранд"
пгт.Пойковский,
Федеральная дорога, 2</t>
  </si>
  <si>
    <t xml:space="preserve">Школьная 
столовая  </t>
  </si>
  <si>
    <t xml:space="preserve">Школьная
столовая  </t>
  </si>
  <si>
    <t>Ресторан
"Эдельвейс"</t>
  </si>
  <si>
    <t>Буфет ЦРБ</t>
  </si>
  <si>
    <t>Кафе
"Город"</t>
  </si>
  <si>
    <t>Кафе 
"Автогриль"</t>
  </si>
  <si>
    <t>Ресторан
"Ностальжи"</t>
  </si>
  <si>
    <t>Кафе
"Маугли"</t>
  </si>
  <si>
    <t>Кафе 
"Застольник"</t>
  </si>
  <si>
    <t>Предприятие 
быстрого 
обслуживания 
"McHause"</t>
  </si>
  <si>
    <t>Предприятие 
быстрого 
питания
(павильон "Купава")</t>
  </si>
  <si>
    <t>Предприятие 
быстрого 
обслуживания 
"Суши-Мастер"</t>
  </si>
  <si>
    <t>ООО "Пойков-Торг"
пгт.Пойковский,
ул.Шестая, д.7</t>
  </si>
  <si>
    <t>ООО "Торгово-Сервисная компания"
пгт.Пойковский,
мкр.1, д.12</t>
  </si>
  <si>
    <t>гп.Пойковский</t>
  </si>
  <si>
    <t>сп.Салым</t>
  </si>
  <si>
    <t>Кафе 
"Заимка"</t>
  </si>
  <si>
    <t>ООО "Заимка"
п.Салым, 
ул.Таежная, д.1</t>
  </si>
  <si>
    <t xml:space="preserve">Кафе </t>
  </si>
  <si>
    <t xml:space="preserve">Закусочная 
"Карина" </t>
  </si>
  <si>
    <t xml:space="preserve">ИП Чубовская И.Г.
п.Салым, 
Нефтеюганское шоссе, 
объект №22 </t>
  </si>
  <si>
    <t xml:space="preserve">круглосуточно </t>
  </si>
  <si>
    <t>Кафе "777"</t>
  </si>
  <si>
    <t xml:space="preserve">Закусочная </t>
  </si>
  <si>
    <t>Столовая №14</t>
  </si>
  <si>
    <t>филиал Сургутгазторг
ООО "Забсибгазторг", 
п.Салым, 
КС-6</t>
  </si>
  <si>
    <t>Пн-Пт: 8.00-18.00,
Сб, Вс - выходной</t>
  </si>
  <si>
    <t>Столовая №24</t>
  </si>
  <si>
    <t>ОАО "Сибнефтепровод"
п.Сивыс-Ях</t>
  </si>
  <si>
    <t>Пн-Пт: 8.00-16.20,
Сб, Вс - выходной</t>
  </si>
  <si>
    <t xml:space="preserve">Школьная 
столовая </t>
  </si>
  <si>
    <t>МУП "Пыть-ЯхТоргСервис" 
п.Салым,
ул.Новая, д.13
(здание НРМОБУ
 "Салымская СОШ №1")</t>
  </si>
  <si>
    <t>Пн-Пт: 7.00-17.00,
Сб, Вс - выходной</t>
  </si>
  <si>
    <t>МУП "Пыть-ЯхТоргСервис"
п.Салым, 
ул.Привокзальная, д.17
(здание НРМОБУ
 "Салымская СОШ №2")</t>
  </si>
  <si>
    <t>Пн-Пт: 7.00-16.00,
Сб, Вс - выходной</t>
  </si>
  <si>
    <t xml:space="preserve">Павильон 
"Казачок" </t>
  </si>
  <si>
    <t>ИП Степаненко Р.М. 
п.Салым,
автотрасса Тюмень-Сургут,
придорожный рынок 
"Сосновый Бор"</t>
  </si>
  <si>
    <t>Павильон 
"Кодру"</t>
  </si>
  <si>
    <t>ИП Бурнашова Т.Г.
п.Салым,
автотрасса Тюмень-Сургут,
придорожный рынок 
"Сосновый Бор"</t>
  </si>
  <si>
    <t xml:space="preserve"> ООО "Суши-Мастер" 
пгт.Пойковский,
мкр.3, пл.Променад, стр.3</t>
  </si>
  <si>
    <t>9.00-17.00</t>
  </si>
  <si>
    <t>12.00-24.00</t>
  </si>
  <si>
    <t>12.00-15.00</t>
  </si>
  <si>
    <t>11.00-24.00</t>
  </si>
  <si>
    <t>10.00-24.00</t>
  </si>
  <si>
    <t>ИП Ханларов М.Р.о.
пгт.Пойковский, 
мкр.3, пл.Променад</t>
  </si>
  <si>
    <t>закрытая сеть</t>
  </si>
  <si>
    <t>10.00-20.00</t>
  </si>
  <si>
    <t>круглосуточно</t>
  </si>
  <si>
    <t>9.00-19.00</t>
  </si>
  <si>
    <t>7.00-24.00</t>
  </si>
  <si>
    <t>10.00-18.00</t>
  </si>
  <si>
    <t>общедоступная сеть</t>
  </si>
  <si>
    <t>Буфет</t>
  </si>
  <si>
    <t xml:space="preserve">Буфет      </t>
  </si>
  <si>
    <t>ДИСЛОКАЦИЯ</t>
  </si>
  <si>
    <t>№ п/п</t>
  </si>
  <si>
    <t>Режим работы</t>
  </si>
  <si>
    <t>объектов общественного питания</t>
  </si>
  <si>
    <r>
      <t>Стационарный / нестационарный</t>
    </r>
    <r>
      <rPr>
        <vertAlign val="superscript"/>
        <sz val="10"/>
        <color indexed="8"/>
        <rFont val="Times New Roman"/>
        <family val="1"/>
        <charset val="204"/>
      </rPr>
      <t>3)</t>
    </r>
  </si>
  <si>
    <r>
      <t>Специализация</t>
    </r>
    <r>
      <rPr>
        <vertAlign val="superscript"/>
        <sz val="10"/>
        <color indexed="8"/>
        <rFont val="Times New Roman"/>
        <family val="1"/>
        <charset val="204"/>
      </rPr>
      <t>4)</t>
    </r>
    <r>
      <rPr>
        <sz val="10"/>
        <color indexed="8"/>
        <rFont val="Times New Roman"/>
        <family val="1"/>
        <charset val="204"/>
      </rPr>
      <t xml:space="preserve"> </t>
    </r>
  </si>
  <si>
    <r>
      <t>Тип объекта</t>
    </r>
    <r>
      <rPr>
        <vertAlign val="superscript"/>
        <sz val="10"/>
        <color indexed="8"/>
        <rFont val="Times New Roman"/>
        <family val="1"/>
        <charset val="204"/>
      </rPr>
      <t>1)</t>
    </r>
    <r>
      <rPr>
        <sz val="10"/>
        <color indexed="8"/>
        <rFont val="Times New Roman"/>
        <family val="1"/>
        <charset val="204"/>
      </rPr>
      <t xml:space="preserve"> и наименование объекта</t>
    </r>
  </si>
  <si>
    <r>
      <t>Хозяйствующий субъект</t>
    </r>
    <r>
      <rPr>
        <vertAlign val="superscript"/>
        <sz val="10"/>
        <color indexed="8"/>
        <rFont val="Times New Roman"/>
        <family val="1"/>
        <charset val="204"/>
      </rPr>
      <t>2)</t>
    </r>
    <r>
      <rPr>
        <sz val="10"/>
        <color indexed="8"/>
        <rFont val="Times New Roman"/>
        <family val="1"/>
        <charset val="204"/>
      </rPr>
      <t>, место нахождения объекта общественного питания</t>
    </r>
  </si>
  <si>
    <t xml:space="preserve">Количество посадочных (мест) </t>
  </si>
  <si>
    <t>Общая площадь объекта (кв.м.)</t>
  </si>
  <si>
    <r>
      <t>Площадь залов обслуживания посетителей</t>
    </r>
    <r>
      <rPr>
        <vertAlign val="superscript"/>
        <sz val="10"/>
        <color indexed="8"/>
        <rFont val="Times New Roman"/>
        <family val="1"/>
        <charset val="204"/>
      </rPr>
      <t xml:space="preserve">5) </t>
    </r>
    <r>
      <rPr>
        <sz val="10"/>
        <color indexed="8"/>
        <rFont val="Times New Roman"/>
        <family val="1"/>
        <charset val="204"/>
      </rPr>
      <t>(кв.м.)</t>
    </r>
  </si>
  <si>
    <t>нестационарный</t>
  </si>
  <si>
    <t>стационарный</t>
  </si>
  <si>
    <t>Кафе</t>
  </si>
  <si>
    <t>НРМОБУ 
"Лемпинская СОШ",
с.Лемпино,
 ул. Дорожная, д.2Б</t>
  </si>
  <si>
    <t>сп.Сентябрьский</t>
  </si>
  <si>
    <t>НРМОБУ 
"Сентябрьская СОШ"
п.Сентябрьский, 
строение 65</t>
  </si>
  <si>
    <t xml:space="preserve">закрытая сеть </t>
  </si>
  <si>
    <t>Пн-Пт: 7.00-14.30,
Сб, Вс - выходной</t>
  </si>
  <si>
    <t xml:space="preserve">Столовая </t>
  </si>
  <si>
    <t>филиал ООО УРС "Сибнефтепровод"
НУМН ЛПДС "Южный Балык"
п.Сентябрьский</t>
  </si>
  <si>
    <t xml:space="preserve">закрытая сеть  </t>
  </si>
  <si>
    <t>ежедневно                       7.00-19.00</t>
  </si>
  <si>
    <t>Южно-Балыкское ЛПУ МГ 
"Газпром питание", 
Компрессорная станция 5 (КС-5)</t>
  </si>
  <si>
    <t>Пн-Пт: 8.00-17.00,
Сб, Вс - выходной</t>
  </si>
  <si>
    <t>сп.Сингапай</t>
  </si>
  <si>
    <t>НРМОБУ 
"Сингапайская СОШ"
п.Сингапай, 
Круг Б-4, д.35А</t>
  </si>
  <si>
    <t xml:space="preserve"> 8.00-15.00,
Сб, Вс -выходной</t>
  </si>
  <si>
    <t xml:space="preserve">Кафе 
"Марина" </t>
  </si>
  <si>
    <t>ИП Осовская М.М.
п.Сингапай, 
ул.Сургутская</t>
  </si>
  <si>
    <t>Межселенная территория</t>
  </si>
  <si>
    <t>Кафе "Фортуна"</t>
  </si>
  <si>
    <t>Кафе "Рассвет"</t>
  </si>
  <si>
    <t>-</t>
  </si>
  <si>
    <t>Кафе "Орель"</t>
  </si>
  <si>
    <t>Региональная дорога "Обход г.Пыть-Ях" 33+561 справо
(на заправке НПС)</t>
  </si>
  <si>
    <t>Кафе "Берег"</t>
  </si>
  <si>
    <t>ИП Амирасланов М.Г.
Региональная дорога "Обход г.Пыть-Ях" 53+610 справо</t>
  </si>
  <si>
    <t>Кафе "Уют"</t>
  </si>
  <si>
    <t>ИП Шарипов И.З.
Региональная дорога "г.Нефтеюганск-п.Мамонтово" 699+576 слева</t>
  </si>
  <si>
    <t>Кафе 
"Русская застава"</t>
  </si>
  <si>
    <t>ООО "Терминал"
Региональная дорога "г.Нефтеюганск-п.Мамонтово" 722+382 справо
(в отеле "Хантыйская горка")</t>
  </si>
  <si>
    <t>Кафе "Светлана"</t>
  </si>
  <si>
    <t>ИП Гулиев Т.Х.о.
Федеральная дорога Тюмень-Ханты-Мансийск 732+800</t>
  </si>
  <si>
    <t>Кафе "Лачын"</t>
  </si>
  <si>
    <t>ИП Ширинов З.А.о.
Федеральная дорога Тюмень-Ханты-Мансийск (Подъезд к г.Сургут) 6+700 слева</t>
  </si>
  <si>
    <t>Кафе "Алазан"</t>
  </si>
  <si>
    <t>ИП Джумалиев Р.М.о.
Региональная дорога "Подъезд к г.Сургут" 18+550 справо</t>
  </si>
  <si>
    <t>Кафе "Анжелика"</t>
  </si>
  <si>
    <t>ИП Минхаирова Г.Г.
Федеральная дорога Тюмень-Ханты-Мансийск (Подъезд к г. Сургут) 22+400 справо</t>
  </si>
  <si>
    <t>Кафе "Сибирь"</t>
  </si>
  <si>
    <t>ИП Агаев Н.Р.о.
Региональная дорога "Обход г. Пыть-Ях" 0+50 слева</t>
  </si>
  <si>
    <t>Кафе "Relax"</t>
  </si>
  <si>
    <t>ИП Черноморов А.А.
Федеральная дорога Тюмень-Ханты-Мансийск (Подъезд к г.Сургут) 30+300 справо</t>
  </si>
  <si>
    <t>ООО "Мегацентр"
пгт.Пойковский,
мкр.4, д.14 
(здание "Пойковской СОШ №1")</t>
  </si>
  <si>
    <t>ООО "Мегацентр" 
пгт.Пойковский, 
мкр.1, д.37 
(здание "Пойковской СОШ №2")</t>
  </si>
  <si>
    <t>ООО "Мегацентр"
пгт.Пойковский,
мкр.5, д.1 
(здание  "Пойковской СОШ №4")</t>
  </si>
  <si>
    <t>Пн-Сб: 8.00-17.00
Вс - выходной</t>
  </si>
  <si>
    <t>Кафе "Северный путь"</t>
  </si>
  <si>
    <t>ИП Минхаирова Г.Г.
автодорога Нефтеюганск - Сургут</t>
  </si>
  <si>
    <t>ИТОГО:</t>
  </si>
  <si>
    <t>Объекты при промышленных предприятиях - 1 ед.</t>
  </si>
  <si>
    <t>Объекты при промышленных предприятиях - 2 ед.</t>
  </si>
  <si>
    <t>Объекты общественного питания (без учета объектов при промышленных предприятиях) - 1 ед.</t>
  </si>
  <si>
    <t>Объекты общественного питания (без учета объектов при промышленных предприятиях) - 3 ед.</t>
  </si>
  <si>
    <t>на территории муниципального образования Нефтеюганский район</t>
  </si>
  <si>
    <t>9.00-24.00</t>
  </si>
  <si>
    <t>8.00-15.00,
Сб, Вс - выходной</t>
  </si>
  <si>
    <t>11.00-22.00</t>
  </si>
  <si>
    <t>ИП Сулейманов Ш.Ш.
п.Салым,
Нефтеюганское шоссе, 
объект №12</t>
  </si>
  <si>
    <t>Кафе 
"Мелодия"</t>
  </si>
  <si>
    <t>ООО "Правдинка плюс"
пгт.Пойковский,
мкр.1, д.106</t>
  </si>
  <si>
    <t>пн,вт,ср,чт,вс: 6.00-24.00
пт,сб: 6.00-01.00</t>
  </si>
  <si>
    <t>Кафе
"Café LightBar"</t>
  </si>
  <si>
    <t>ИП Усынин А.Г.
пгт.Пойковский,
ул.Байкальская, д.11</t>
  </si>
  <si>
    <t>ИП Володченкова А.А.
пгт.Пойковский,
мкр.5 (Автовокзал)</t>
  </si>
  <si>
    <t>Кафе-бар 
"Соffe-Time"</t>
  </si>
  <si>
    <t>Кафе "У Анвара"</t>
  </si>
  <si>
    <t>ИП Абдулкафарова Г.А.
п.Салым, 
Придорожный рынок "Сосновый бор"</t>
  </si>
  <si>
    <t>Объекты общественного питания (без учета объектов при промышленных предприятиях) - 15 ед.</t>
  </si>
  <si>
    <t>ИП Рыкова Марина Владимировна,                    п. Куть-Ях, Школьная, 14</t>
  </si>
  <si>
    <t>с 08.00 - 21.00  без обеда, без выходных</t>
  </si>
  <si>
    <t>8.00-22.01</t>
  </si>
  <si>
    <t>ИП Дадашов А.Г.о.
гп.Пойковский, 
мкр.5 (территория "Мегаполиса")</t>
  </si>
  <si>
    <t>ИП Гурбанов Э.Г.о.
гп.Пойковский,
мкр.5 
(территория ТЦ "Центральный")</t>
  </si>
  <si>
    <t>Десерт-бар "Кафе Вау"</t>
  </si>
  <si>
    <t>Кафе "Любава"</t>
  </si>
  <si>
    <t>ИП Репина Е.Ю.
гп.Пойковский,
мкр.1, 42</t>
  </si>
  <si>
    <t>вс-чт: 11.00-23.00
пт-сб: 11.00-2.00</t>
  </si>
  <si>
    <t>Кафе "Мадина"</t>
  </si>
  <si>
    <t>ИП Абдуразаков И.Д.
гп.Пойковский,
Промзона, 42А</t>
  </si>
  <si>
    <t>9.00-21.00</t>
  </si>
  <si>
    <t>Кафе
"Kannam Chicken"</t>
  </si>
  <si>
    <t>ИП Гончаров С.В.
гп.Пойковский,
мкр.5, стр.10, 2 этаж</t>
  </si>
  <si>
    <t>11.00-23.00</t>
  </si>
  <si>
    <t>Кафе
"Мамин-хлеб"</t>
  </si>
  <si>
    <t xml:space="preserve">ИП Саядов А.А.о.
гп.Пойковский,
мкр.1,106А </t>
  </si>
  <si>
    <t>15.00-2.00</t>
  </si>
  <si>
    <t>Предприятие быстрого питания
"Закусочная"</t>
  </si>
  <si>
    <t>ИП Алиев С.З.о.
гп.Пойковский,
мкр.5, 11</t>
  </si>
  <si>
    <t>10.00-19.00</t>
  </si>
  <si>
    <t>Кофейня
"Coffe BarHat"</t>
  </si>
  <si>
    <t xml:space="preserve">ИП Костецкий А.А.
гп.Пойковский,
мкр.5, стр.10
</t>
  </si>
  <si>
    <t>9.00-20.00</t>
  </si>
  <si>
    <t>Кафе "Северяночка"</t>
  </si>
  <si>
    <t>ИП Саликова Светлана Петровна
(за сп.Лемпино, ближе к Приразломному месторождению. Придорожное кафе)</t>
  </si>
  <si>
    <t>по состоянию на 01.01.2021</t>
  </si>
  <si>
    <t>I. Действующие объекты по состоянию на 01.01.2021</t>
  </si>
  <si>
    <t>ИП Барыкова Е.А.
 гп.Пойковский,
мкр.3, д.89/2</t>
  </si>
  <si>
    <t>ИП Качук Т.С.
пгт.Пойковский,
мкр.4, д.5 (адм-ция гп.Пойковский)</t>
  </si>
  <si>
    <t>на заказ</t>
  </si>
  <si>
    <t>Кафе
"Евростоловая"</t>
  </si>
  <si>
    <t>ИП Агаев И.А.о.
пгт.Пойковский,
ул.Байкальская, д.22</t>
  </si>
  <si>
    <t>ИП Фаталиев Э.А. 
пгт.Пойковский, 
ул.Байкальская, д.13, 1 этаж</t>
  </si>
  <si>
    <t>9.00-24.01</t>
  </si>
  <si>
    <t>Ресторан
"Луна"</t>
  </si>
  <si>
    <t>ИП Фаталиева Ж.А.К. 
гп.Пойковский, 
ул.Байкальская, 13, 2 этаж</t>
  </si>
  <si>
    <t>ИП Евдокименкова Н.А.
пгт.Пойковский, 
ул.Байкальская, д.22</t>
  </si>
  <si>
    <t>Кафе "Сахара вкуса"</t>
  </si>
  <si>
    <t>ООО "ВАУ"
гп. Пойковский, 
 временно в Астории</t>
  </si>
  <si>
    <t>Кафе "NIGHT LIFE"</t>
  </si>
  <si>
    <t xml:space="preserve">ООО "Золотая кружка"
гп.Пойковский,
мкр.3, Променад, стр.5 </t>
  </si>
  <si>
    <t>Спорт-бар 
"ЭВА"</t>
  </si>
  <si>
    <t xml:space="preserve">ИП Байрамова А.Н.
гп.Пойковский,
мкр.1, стр.121 </t>
  </si>
  <si>
    <t>с 16.00-3.00
в выходные
с 16.00-18.00</t>
  </si>
  <si>
    <t>Предприятие быстрого питания
"Шаверма"</t>
  </si>
  <si>
    <t>ИП Фатеева Г.Д. 
гп.Пойковский,
мкр.5, стр.10</t>
  </si>
  <si>
    <t>Пн-Пт: 8.00-16.30,
без перерыва,
Сб, Вс - выходной</t>
  </si>
  <si>
    <t>с 20:00 до 23.00</t>
  </si>
  <si>
    <t xml:space="preserve">Пн-Вс: с 8:00-20:00, 
</t>
  </si>
  <si>
    <t>Кафе-пекарня              "Булочная"</t>
  </si>
  <si>
    <t>И.П.Абдуллина А.В.  п. Каркатеевы,                                  ул.Молодежная,18</t>
  </si>
  <si>
    <t>открытый</t>
  </si>
  <si>
    <t xml:space="preserve">Пн.-Сб. 09-00 до 20-00 </t>
  </si>
  <si>
    <t>НРМОБУ
"Чеускинская СОШ"
 с.Чеускино, 
ул.Центральная, д.15</t>
  </si>
  <si>
    <t>ИП Семанина Н.А.
п.Салым,
Нефтеюганское шоссе, 
участок 13а</t>
  </si>
  <si>
    <t>Объекты общественного питания (без учета объектов при промышленных предприятиях) - 29 ед.</t>
  </si>
  <si>
    <t>ИП Атаев А.А.о
ул.Криворожская д.6, помещение 1</t>
  </si>
  <si>
    <t xml:space="preserve">ИП Юнусова О.В.
п.Салым,
</t>
  </si>
  <si>
    <t>ИП Хасанбаев Хуснидин Хасанбаевич п.Салым, Нефтеюганское шоссе, стр.10</t>
  </si>
  <si>
    <t>Кафе "Ташкент"</t>
  </si>
  <si>
    <t>ООО "Радмир" п.Салым, ул.Набережная д.36.</t>
  </si>
  <si>
    <t>Кафе "Причал"</t>
  </si>
  <si>
    <t>ИП Фомина Галина Юрьевна</t>
  </si>
  <si>
    <t>Кафе "Ресторанчик"</t>
  </si>
  <si>
    <t>ИП Кожагелдиева Ж.М., п.Салым, ул.Болотная, д.11.</t>
  </si>
  <si>
    <t>ИП Абушов С.Д.о.
Федеральная дорога Тюмень-Ханты-Мансийск 640+300, около п.Сентябрьский</t>
  </si>
  <si>
    <t>ИП Кубышкина Н.В.
Федеральная дорога Тюмень-Ханты-Мансийск 642+20 около п.Сентябрьский</t>
  </si>
  <si>
    <t>ООО "Орель"
Региональная дорога "Обход г.Пыть-Ях" 0+500 слева около п.Сентябрьский</t>
  </si>
  <si>
    <t>Кафе "Хантыйская горка"</t>
  </si>
  <si>
    <t>ИП Ганина Юлия Рифовна
(за п.Пойковский на заправке Придорожное кафе)</t>
  </si>
  <si>
    <t>ИП Фазульянов О.И.,
левый берег Юганской оби
Региональная дорога "г.Нефтеюганск-п.Мамонтово" 722+382 справо</t>
  </si>
  <si>
    <t xml:space="preserve">столовая </t>
  </si>
  <si>
    <t>ООО "Шанс" с.п.Сингапай (аренда), Нефтеюганский район, п. Сингапай, база ЮНПБС, корпус (строение) 9-10</t>
  </si>
  <si>
    <t>445 кв.м.</t>
  </si>
  <si>
    <t>220 кв.м.</t>
  </si>
  <si>
    <t>с 07-00ч до 15-00ч.</t>
  </si>
  <si>
    <t>Предприятие быстрого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</si>
</sst>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0" fillId="0" borderId="0" xfId="0" applyFont="1"/>
    <xf numFmtId="0" fontId="9" fillId="0" borderId="0" xfId="0" applyFont="1"/>
    <xf numFmtId="0" fontId="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" fontId="4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4" borderId="4" xfId="0" applyFont="1" applyFill="1" applyBorder="1" applyAlignment="1">
      <alignment horizontal="right" vertical="center" wrapText="1"/>
    </xf>
    <xf numFmtId="0" fontId="7" fillId="4" borderId="5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78"/>
  <sheetViews>
    <sheetView tabSelected="1" zoomScale="75" zoomScaleNormal="75" zoomScaleSheetLayoutView="70" workbookViewId="0">
      <selection activeCell="J12" sqref="J12:V12"/>
    </sheetView>
  </sheetViews>
  <sheetFormatPr defaultColWidth="8.85546875" defaultRowHeight="15" x14ac:dyDescent="0.25"/>
  <cols>
    <col min="1" max="1" width="7.140625" style="1" customWidth="1"/>
    <col min="2" max="2" width="15.85546875" style="1" customWidth="1"/>
    <col min="3" max="3" width="35" style="1" customWidth="1"/>
    <col min="4" max="4" width="16.7109375" style="1" customWidth="1"/>
    <col min="5" max="5" width="24.28515625" style="1" customWidth="1"/>
    <col min="6" max="6" width="16.28515625" style="1" customWidth="1"/>
    <col min="7" max="8" width="12.28515625" style="1" customWidth="1"/>
    <col min="9" max="9" width="18.5703125" style="1" customWidth="1"/>
    <col min="10" max="16384" width="8.85546875" style="1"/>
  </cols>
  <sheetData>
    <row r="2" spans="1:22" ht="16.5" x14ac:dyDescent="0.25">
      <c r="A2" s="43" t="s">
        <v>71</v>
      </c>
      <c r="B2" s="43"/>
      <c r="C2" s="43"/>
      <c r="D2" s="43"/>
      <c r="E2" s="43"/>
      <c r="F2" s="43"/>
      <c r="G2" s="43"/>
      <c r="H2" s="43"/>
      <c r="I2" s="43"/>
    </row>
    <row r="3" spans="1:22" ht="16.5" x14ac:dyDescent="0.25">
      <c r="A3" s="43" t="s">
        <v>74</v>
      </c>
      <c r="B3" s="43"/>
      <c r="C3" s="43"/>
      <c r="D3" s="43"/>
      <c r="E3" s="43"/>
      <c r="F3" s="43"/>
      <c r="G3" s="43"/>
      <c r="H3" s="43"/>
      <c r="I3" s="43"/>
    </row>
    <row r="4" spans="1:22" ht="16.5" x14ac:dyDescent="0.25">
      <c r="A4" s="43" t="s">
        <v>136</v>
      </c>
      <c r="B4" s="43"/>
      <c r="C4" s="43"/>
      <c r="D4" s="43"/>
      <c r="E4" s="43"/>
      <c r="F4" s="43"/>
      <c r="G4" s="43"/>
      <c r="H4" s="43"/>
      <c r="I4" s="43"/>
    </row>
    <row r="5" spans="1:22" ht="16.5" x14ac:dyDescent="0.25">
      <c r="A5" s="43" t="s">
        <v>177</v>
      </c>
      <c r="B5" s="43"/>
      <c r="C5" s="43"/>
      <c r="D5" s="43"/>
      <c r="E5" s="43"/>
      <c r="F5" s="43"/>
      <c r="G5" s="43"/>
      <c r="H5" s="43"/>
      <c r="I5" s="43"/>
    </row>
    <row r="7" spans="1:22" s="2" customFormat="1" ht="79.5" x14ac:dyDescent="0.2">
      <c r="A7" s="7" t="s">
        <v>72</v>
      </c>
      <c r="B7" s="3" t="s">
        <v>77</v>
      </c>
      <c r="C7" s="3" t="s">
        <v>78</v>
      </c>
      <c r="D7" s="3" t="s">
        <v>75</v>
      </c>
      <c r="E7" s="3" t="s">
        <v>76</v>
      </c>
      <c r="F7" s="3" t="s">
        <v>80</v>
      </c>
      <c r="G7" s="3" t="s">
        <v>81</v>
      </c>
      <c r="H7" s="3" t="s">
        <v>79</v>
      </c>
      <c r="I7" s="3" t="s">
        <v>73</v>
      </c>
    </row>
    <row r="8" spans="1:22" x14ac:dyDescent="0.25">
      <c r="A8" s="8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22" x14ac:dyDescent="0.25">
      <c r="A9" s="42" t="s">
        <v>178</v>
      </c>
      <c r="B9" s="42"/>
      <c r="C9" s="42"/>
      <c r="D9" s="42"/>
      <c r="E9" s="42"/>
      <c r="F9" s="42"/>
      <c r="G9" s="42"/>
      <c r="H9" s="42"/>
      <c r="I9" s="42"/>
    </row>
    <row r="10" spans="1:22" x14ac:dyDescent="0.25">
      <c r="A10" s="50" t="s">
        <v>30</v>
      </c>
      <c r="B10" s="42"/>
      <c r="C10" s="42"/>
      <c r="D10" s="42"/>
      <c r="E10" s="42"/>
      <c r="F10" s="42"/>
      <c r="G10" s="42"/>
      <c r="H10" s="42"/>
      <c r="I10" s="42"/>
    </row>
    <row r="11" spans="1:22" ht="51" x14ac:dyDescent="0.25">
      <c r="A11" s="13">
        <v>1</v>
      </c>
      <c r="B11" s="13" t="s">
        <v>16</v>
      </c>
      <c r="C11" s="13" t="s">
        <v>125</v>
      </c>
      <c r="D11" s="13" t="s">
        <v>83</v>
      </c>
      <c r="E11" s="13" t="s">
        <v>62</v>
      </c>
      <c r="F11" s="13">
        <v>287</v>
      </c>
      <c r="G11" s="13">
        <v>143</v>
      </c>
      <c r="H11" s="13">
        <v>100</v>
      </c>
      <c r="I11" s="13" t="s">
        <v>128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ht="51" x14ac:dyDescent="0.25">
      <c r="A12" s="13">
        <f>A11+1</f>
        <v>2</v>
      </c>
      <c r="B12" s="13" t="s">
        <v>16</v>
      </c>
      <c r="C12" s="13" t="s">
        <v>126</v>
      </c>
      <c r="D12" s="13" t="s">
        <v>83</v>
      </c>
      <c r="E12" s="13" t="s">
        <v>62</v>
      </c>
      <c r="F12" s="13">
        <v>198</v>
      </c>
      <c r="G12" s="13">
        <v>90</v>
      </c>
      <c r="H12" s="13">
        <v>88</v>
      </c>
      <c r="I12" s="13" t="s">
        <v>128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ht="51" x14ac:dyDescent="0.25">
      <c r="A13" s="13">
        <f t="shared" ref="A13:A39" si="0">A12+1</f>
        <v>3</v>
      </c>
      <c r="B13" s="13" t="s">
        <v>17</v>
      </c>
      <c r="C13" s="13" t="s">
        <v>127</v>
      </c>
      <c r="D13" s="13" t="s">
        <v>83</v>
      </c>
      <c r="E13" s="13" t="s">
        <v>62</v>
      </c>
      <c r="F13" s="13">
        <v>286</v>
      </c>
      <c r="G13" s="13">
        <v>147</v>
      </c>
      <c r="H13" s="13">
        <v>150</v>
      </c>
      <c r="I13" s="13" t="s">
        <v>128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2" ht="45" x14ac:dyDescent="0.25">
      <c r="A14" s="13">
        <v>4</v>
      </c>
      <c r="B14" s="19" t="s">
        <v>144</v>
      </c>
      <c r="C14" s="19" t="s">
        <v>179</v>
      </c>
      <c r="D14" s="19" t="s">
        <v>83</v>
      </c>
      <c r="E14" s="19" t="s">
        <v>68</v>
      </c>
      <c r="F14" s="19">
        <v>244.6</v>
      </c>
      <c r="G14" s="19">
        <v>106</v>
      </c>
      <c r="H14" s="19">
        <v>76</v>
      </c>
      <c r="I14" s="19" t="s">
        <v>153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57.95" customHeight="1" x14ac:dyDescent="0.25">
      <c r="A15" s="13">
        <f t="shared" si="0"/>
        <v>5</v>
      </c>
      <c r="B15" s="13" t="s">
        <v>18</v>
      </c>
      <c r="C15" s="13" t="s">
        <v>142</v>
      </c>
      <c r="D15" s="13" t="s">
        <v>83</v>
      </c>
      <c r="E15" s="13" t="s">
        <v>68</v>
      </c>
      <c r="F15" s="13">
        <v>455.1</v>
      </c>
      <c r="G15" s="13">
        <v>167.3</v>
      </c>
      <c r="H15" s="13">
        <v>40</v>
      </c>
      <c r="I15" s="13" t="s">
        <v>143</v>
      </c>
    </row>
    <row r="16" spans="1:22" s="12" customFormat="1" ht="38.25" x14ac:dyDescent="0.25">
      <c r="A16" s="13">
        <v>6</v>
      </c>
      <c r="B16" s="14" t="s">
        <v>19</v>
      </c>
      <c r="C16" s="13" t="s">
        <v>28</v>
      </c>
      <c r="D16" s="13" t="s">
        <v>83</v>
      </c>
      <c r="E16" s="13" t="s">
        <v>62</v>
      </c>
      <c r="F16" s="13">
        <v>36.700000000000003</v>
      </c>
      <c r="G16" s="13">
        <v>15</v>
      </c>
      <c r="H16" s="13">
        <v>8</v>
      </c>
      <c r="I16" s="13" t="s">
        <v>56</v>
      </c>
    </row>
    <row r="17" spans="1:11" ht="38.25" x14ac:dyDescent="0.25">
      <c r="A17" s="13">
        <v>7</v>
      </c>
      <c r="B17" s="13" t="s">
        <v>70</v>
      </c>
      <c r="C17" s="13" t="s">
        <v>180</v>
      </c>
      <c r="D17" s="13" t="s">
        <v>83</v>
      </c>
      <c r="E17" s="13" t="s">
        <v>68</v>
      </c>
      <c r="F17" s="13">
        <v>66.8</v>
      </c>
      <c r="G17" s="13">
        <v>32</v>
      </c>
      <c r="H17" s="13">
        <v>16</v>
      </c>
      <c r="I17" s="13" t="s">
        <v>58</v>
      </c>
    </row>
    <row r="18" spans="1:11" ht="38.25" x14ac:dyDescent="0.25">
      <c r="A18" s="13">
        <v>8</v>
      </c>
      <c r="B18" s="13" t="s">
        <v>20</v>
      </c>
      <c r="C18" s="13" t="s">
        <v>145</v>
      </c>
      <c r="D18" s="13" t="s">
        <v>83</v>
      </c>
      <c r="E18" s="13" t="s">
        <v>68</v>
      </c>
      <c r="F18" s="13">
        <v>466.3</v>
      </c>
      <c r="G18" s="13">
        <v>116.9</v>
      </c>
      <c r="H18" s="13">
        <v>60</v>
      </c>
      <c r="I18" s="13" t="s">
        <v>64</v>
      </c>
    </row>
    <row r="19" spans="1:11" ht="38.25" x14ac:dyDescent="0.25">
      <c r="A19" s="13">
        <v>9</v>
      </c>
      <c r="B19" s="13" t="s">
        <v>21</v>
      </c>
      <c r="C19" s="13" t="s">
        <v>145</v>
      </c>
      <c r="D19" s="13" t="s">
        <v>83</v>
      </c>
      <c r="E19" s="13" t="s">
        <v>68</v>
      </c>
      <c r="F19" s="13">
        <v>321.3</v>
      </c>
      <c r="G19" s="13">
        <v>39</v>
      </c>
      <c r="H19" s="13">
        <v>30</v>
      </c>
      <c r="I19" s="13" t="s">
        <v>57</v>
      </c>
    </row>
    <row r="20" spans="1:11" ht="38.25" x14ac:dyDescent="0.25">
      <c r="A20" s="13">
        <v>10</v>
      </c>
      <c r="B20" s="13" t="s">
        <v>69</v>
      </c>
      <c r="C20" s="13" t="s">
        <v>146</v>
      </c>
      <c r="D20" s="13" t="s">
        <v>83</v>
      </c>
      <c r="E20" s="13" t="s">
        <v>68</v>
      </c>
      <c r="F20" s="13">
        <v>6</v>
      </c>
      <c r="G20" s="13">
        <v>6</v>
      </c>
      <c r="H20" s="13">
        <v>4</v>
      </c>
      <c r="I20" s="13" t="s">
        <v>67</v>
      </c>
    </row>
    <row r="21" spans="1:11" ht="38.25" x14ac:dyDescent="0.25">
      <c r="A21" s="13">
        <f t="shared" si="0"/>
        <v>11</v>
      </c>
      <c r="B21" s="13" t="s">
        <v>22</v>
      </c>
      <c r="C21" s="13" t="s">
        <v>29</v>
      </c>
      <c r="D21" s="13" t="s">
        <v>83</v>
      </c>
      <c r="E21" s="13" t="s">
        <v>68</v>
      </c>
      <c r="F21" s="13">
        <v>213</v>
      </c>
      <c r="G21" s="13">
        <v>106</v>
      </c>
      <c r="H21" s="13">
        <v>60</v>
      </c>
      <c r="I21" s="13" t="s">
        <v>181</v>
      </c>
    </row>
    <row r="22" spans="1:11" ht="71.45" customHeight="1" x14ac:dyDescent="0.25">
      <c r="A22" s="13">
        <v>12</v>
      </c>
      <c r="B22" s="13" t="s">
        <v>182</v>
      </c>
      <c r="C22" s="13" t="s">
        <v>183</v>
      </c>
      <c r="D22" s="13" t="s">
        <v>83</v>
      </c>
      <c r="E22" s="13" t="s">
        <v>68</v>
      </c>
      <c r="F22" s="13">
        <v>270</v>
      </c>
      <c r="G22" s="13">
        <v>92</v>
      </c>
      <c r="H22" s="13">
        <v>48</v>
      </c>
      <c r="I22" s="13" t="s">
        <v>64</v>
      </c>
      <c r="J22" s="16"/>
      <c r="K22" s="16"/>
    </row>
    <row r="23" spans="1:11" ht="71.45" customHeight="1" x14ac:dyDescent="0.25">
      <c r="A23" s="13">
        <v>13</v>
      </c>
      <c r="B23" s="13" t="s">
        <v>23</v>
      </c>
      <c r="C23" s="13" t="s">
        <v>184</v>
      </c>
      <c r="D23" s="13" t="s">
        <v>83</v>
      </c>
      <c r="E23" s="13" t="s">
        <v>68</v>
      </c>
      <c r="F23" s="13">
        <v>540</v>
      </c>
      <c r="G23" s="13">
        <v>220</v>
      </c>
      <c r="H23" s="13">
        <v>80</v>
      </c>
      <c r="I23" s="13" t="s">
        <v>185</v>
      </c>
      <c r="J23" s="16"/>
      <c r="K23" s="16"/>
    </row>
    <row r="24" spans="1:11" ht="72" customHeight="1" x14ac:dyDescent="0.25">
      <c r="A24" s="25">
        <v>14</v>
      </c>
      <c r="B24" s="20" t="s">
        <v>186</v>
      </c>
      <c r="C24" s="20" t="s">
        <v>187</v>
      </c>
      <c r="D24" s="20" t="s">
        <v>83</v>
      </c>
      <c r="E24" s="20" t="s">
        <v>68</v>
      </c>
      <c r="F24" s="20">
        <v>540</v>
      </c>
      <c r="G24" s="20">
        <v>220</v>
      </c>
      <c r="H24" s="20">
        <v>50</v>
      </c>
      <c r="I24" s="20" t="s">
        <v>137</v>
      </c>
    </row>
    <row r="25" spans="1:11" ht="58.35" customHeight="1" x14ac:dyDescent="0.25">
      <c r="A25" s="13">
        <v>15</v>
      </c>
      <c r="B25" s="20" t="s">
        <v>24</v>
      </c>
      <c r="C25" s="20" t="s">
        <v>15</v>
      </c>
      <c r="D25" s="20" t="s">
        <v>83</v>
      </c>
      <c r="E25" s="20" t="s">
        <v>68</v>
      </c>
      <c r="F25" s="20">
        <v>560.6</v>
      </c>
      <c r="G25" s="20">
        <v>78</v>
      </c>
      <c r="H25" s="20">
        <v>40</v>
      </c>
      <c r="I25" s="20" t="s">
        <v>64</v>
      </c>
    </row>
    <row r="26" spans="1:11" ht="64.349999999999994" customHeight="1" x14ac:dyDescent="0.25">
      <c r="A26" s="13">
        <f t="shared" si="0"/>
        <v>16</v>
      </c>
      <c r="B26" s="20" t="s">
        <v>147</v>
      </c>
      <c r="C26" s="20" t="s">
        <v>188</v>
      </c>
      <c r="D26" s="20" t="s">
        <v>83</v>
      </c>
      <c r="E26" s="20" t="s">
        <v>68</v>
      </c>
      <c r="F26" s="20">
        <v>349.7</v>
      </c>
      <c r="G26" s="20">
        <v>167.8</v>
      </c>
      <c r="H26" s="20">
        <v>40</v>
      </c>
      <c r="I26" s="20" t="s">
        <v>59</v>
      </c>
    </row>
    <row r="27" spans="1:11" ht="57.4" customHeight="1" x14ac:dyDescent="0.25">
      <c r="A27" s="25">
        <f t="shared" si="0"/>
        <v>17</v>
      </c>
      <c r="B27" s="20" t="s">
        <v>189</v>
      </c>
      <c r="C27" s="20" t="s">
        <v>61</v>
      </c>
      <c r="D27" s="20" t="s">
        <v>83</v>
      </c>
      <c r="E27" s="20" t="s">
        <v>68</v>
      </c>
      <c r="F27" s="20">
        <v>81</v>
      </c>
      <c r="G27" s="20">
        <v>40</v>
      </c>
      <c r="H27" s="20">
        <v>16</v>
      </c>
      <c r="I27" s="20" t="s">
        <v>57</v>
      </c>
    </row>
    <row r="28" spans="1:11" ht="82.35" customHeight="1" x14ac:dyDescent="0.25">
      <c r="A28" s="13">
        <v>18</v>
      </c>
      <c r="B28" s="19" t="s">
        <v>25</v>
      </c>
      <c r="C28" s="19" t="s">
        <v>154</v>
      </c>
      <c r="D28" s="19" t="s">
        <v>83</v>
      </c>
      <c r="E28" s="19" t="s">
        <v>68</v>
      </c>
      <c r="F28" s="19">
        <v>68</v>
      </c>
      <c r="G28" s="19">
        <v>50</v>
      </c>
      <c r="H28" s="19">
        <v>10</v>
      </c>
      <c r="I28" s="19" t="s">
        <v>63</v>
      </c>
    </row>
    <row r="29" spans="1:11" ht="79.150000000000006" customHeight="1" x14ac:dyDescent="0.25">
      <c r="A29" s="13">
        <f t="shared" si="0"/>
        <v>19</v>
      </c>
      <c r="B29" s="19" t="s">
        <v>26</v>
      </c>
      <c r="C29" s="19" t="s">
        <v>155</v>
      </c>
      <c r="D29" s="19" t="s">
        <v>83</v>
      </c>
      <c r="E29" s="19" t="s">
        <v>68</v>
      </c>
      <c r="F29" s="19">
        <v>12</v>
      </c>
      <c r="G29" s="19">
        <v>12</v>
      </c>
      <c r="H29" s="19">
        <v>0</v>
      </c>
      <c r="I29" s="19" t="s">
        <v>65</v>
      </c>
    </row>
    <row r="30" spans="1:11" ht="66" customHeight="1" x14ac:dyDescent="0.25">
      <c r="A30" s="13">
        <f t="shared" si="0"/>
        <v>20</v>
      </c>
      <c r="B30" s="13" t="s">
        <v>27</v>
      </c>
      <c r="C30" s="13" t="s">
        <v>55</v>
      </c>
      <c r="D30" s="13" t="s">
        <v>83</v>
      </c>
      <c r="E30" s="13" t="s">
        <v>68</v>
      </c>
      <c r="F30" s="13">
        <v>70</v>
      </c>
      <c r="G30" s="13">
        <v>18</v>
      </c>
      <c r="H30" s="13">
        <v>10</v>
      </c>
      <c r="I30" s="13" t="s">
        <v>64</v>
      </c>
      <c r="J30" s="16"/>
    </row>
    <row r="31" spans="1:11" ht="45" x14ac:dyDescent="0.25">
      <c r="A31" s="13">
        <v>21</v>
      </c>
      <c r="B31" s="19" t="s">
        <v>157</v>
      </c>
      <c r="C31" s="19" t="s">
        <v>158</v>
      </c>
      <c r="D31" s="19" t="s">
        <v>83</v>
      </c>
      <c r="E31" s="19" t="s">
        <v>68</v>
      </c>
      <c r="F31" s="19">
        <v>104.7</v>
      </c>
      <c r="G31" s="19">
        <v>63.7</v>
      </c>
      <c r="H31" s="19">
        <v>24</v>
      </c>
      <c r="I31" s="19" t="s">
        <v>159</v>
      </c>
    </row>
    <row r="32" spans="1:11" ht="62.85" customHeight="1" x14ac:dyDescent="0.25">
      <c r="A32" s="13">
        <f t="shared" si="0"/>
        <v>22</v>
      </c>
      <c r="B32" s="13" t="s">
        <v>160</v>
      </c>
      <c r="C32" s="13" t="s">
        <v>161</v>
      </c>
      <c r="D32" s="13" t="s">
        <v>83</v>
      </c>
      <c r="E32" s="13" t="s">
        <v>68</v>
      </c>
      <c r="F32" s="13">
        <v>150</v>
      </c>
      <c r="G32" s="13">
        <v>60</v>
      </c>
      <c r="H32" s="13">
        <v>30</v>
      </c>
      <c r="I32" s="13" t="s">
        <v>162</v>
      </c>
    </row>
    <row r="33" spans="1:9" ht="45" x14ac:dyDescent="0.25">
      <c r="A33" s="13">
        <f t="shared" si="0"/>
        <v>23</v>
      </c>
      <c r="B33" s="19" t="s">
        <v>156</v>
      </c>
      <c r="C33" s="19" t="s">
        <v>190</v>
      </c>
      <c r="D33" s="19" t="s">
        <v>83</v>
      </c>
      <c r="E33" s="19" t="s">
        <v>68</v>
      </c>
      <c r="F33" s="19"/>
      <c r="G33" s="19"/>
      <c r="H33" s="19"/>
      <c r="I33" s="19" t="s">
        <v>139</v>
      </c>
    </row>
    <row r="34" spans="1:9" ht="45" x14ac:dyDescent="0.25">
      <c r="A34" s="13">
        <v>24</v>
      </c>
      <c r="B34" s="30" t="s">
        <v>163</v>
      </c>
      <c r="C34" s="30" t="s">
        <v>164</v>
      </c>
      <c r="D34" s="30" t="s">
        <v>83</v>
      </c>
      <c r="E34" s="30" t="s">
        <v>68</v>
      </c>
      <c r="F34" s="30">
        <v>140</v>
      </c>
      <c r="G34" s="30">
        <v>140</v>
      </c>
      <c r="H34" s="30">
        <v>20</v>
      </c>
      <c r="I34" s="30" t="s">
        <v>165</v>
      </c>
    </row>
    <row r="35" spans="1:9" ht="75.95" customHeight="1" x14ac:dyDescent="0.25">
      <c r="A35" s="13">
        <f t="shared" si="0"/>
        <v>25</v>
      </c>
      <c r="B35" s="19" t="s">
        <v>166</v>
      </c>
      <c r="C35" s="19" t="s">
        <v>167</v>
      </c>
      <c r="D35" s="19" t="s">
        <v>83</v>
      </c>
      <c r="E35" s="19" t="s">
        <v>68</v>
      </c>
      <c r="F35" s="19">
        <v>76</v>
      </c>
      <c r="G35" s="19">
        <v>50</v>
      </c>
      <c r="H35" s="19">
        <v>16</v>
      </c>
      <c r="I35" s="19" t="s">
        <v>162</v>
      </c>
    </row>
    <row r="36" spans="1:9" ht="45" x14ac:dyDescent="0.25">
      <c r="A36" s="25">
        <f t="shared" si="0"/>
        <v>26</v>
      </c>
      <c r="B36" s="19" t="s">
        <v>191</v>
      </c>
      <c r="C36" s="19" t="s">
        <v>192</v>
      </c>
      <c r="D36" s="19" t="s">
        <v>83</v>
      </c>
      <c r="E36" s="19" t="s">
        <v>68</v>
      </c>
      <c r="F36" s="19">
        <v>80</v>
      </c>
      <c r="G36" s="19">
        <v>80</v>
      </c>
      <c r="H36" s="19">
        <v>25</v>
      </c>
      <c r="I36" s="19" t="s">
        <v>168</v>
      </c>
    </row>
    <row r="37" spans="1:9" ht="60" x14ac:dyDescent="0.25">
      <c r="A37" s="13">
        <v>27</v>
      </c>
      <c r="B37" s="19" t="s">
        <v>169</v>
      </c>
      <c r="C37" s="19" t="s">
        <v>170</v>
      </c>
      <c r="D37" s="19" t="s">
        <v>82</v>
      </c>
      <c r="E37" s="19" t="s">
        <v>68</v>
      </c>
      <c r="F37" s="19">
        <v>12</v>
      </c>
      <c r="G37" s="19">
        <v>6</v>
      </c>
      <c r="H37" s="19">
        <v>4</v>
      </c>
      <c r="I37" s="19" t="s">
        <v>171</v>
      </c>
    </row>
    <row r="38" spans="1:9" ht="60" x14ac:dyDescent="0.25">
      <c r="A38" s="13">
        <v>28</v>
      </c>
      <c r="B38" s="19" t="s">
        <v>172</v>
      </c>
      <c r="C38" s="19" t="s">
        <v>173</v>
      </c>
      <c r="D38" s="19" t="s">
        <v>83</v>
      </c>
      <c r="E38" s="19" t="s">
        <v>68</v>
      </c>
      <c r="F38" s="19">
        <v>6</v>
      </c>
      <c r="G38" s="19">
        <v>6</v>
      </c>
      <c r="H38" s="19">
        <v>2</v>
      </c>
      <c r="I38" s="19" t="s">
        <v>174</v>
      </c>
    </row>
    <row r="39" spans="1:9" ht="45" x14ac:dyDescent="0.25">
      <c r="A39" s="25">
        <f t="shared" si="0"/>
        <v>29</v>
      </c>
      <c r="B39" s="19" t="s">
        <v>193</v>
      </c>
      <c r="C39" s="19" t="s">
        <v>194</v>
      </c>
      <c r="D39" s="19" t="s">
        <v>83</v>
      </c>
      <c r="E39" s="19" t="s">
        <v>68</v>
      </c>
      <c r="F39" s="19">
        <v>145.80000000000001</v>
      </c>
      <c r="G39" s="19">
        <v>132.5</v>
      </c>
      <c r="H39" s="19">
        <v>24</v>
      </c>
      <c r="I39" s="19" t="s">
        <v>195</v>
      </c>
    </row>
    <row r="40" spans="1:9" ht="60" x14ac:dyDescent="0.25">
      <c r="A40" s="25">
        <v>30</v>
      </c>
      <c r="B40" s="19" t="s">
        <v>196</v>
      </c>
      <c r="C40" s="19" t="s">
        <v>197</v>
      </c>
      <c r="D40" s="19" t="s">
        <v>83</v>
      </c>
      <c r="E40" s="19" t="s">
        <v>68</v>
      </c>
      <c r="F40" s="19">
        <v>15</v>
      </c>
      <c r="G40" s="19">
        <v>10</v>
      </c>
      <c r="H40" s="19">
        <v>8</v>
      </c>
      <c r="I40" s="19" t="s">
        <v>63</v>
      </c>
    </row>
    <row r="41" spans="1:9" ht="22.35" customHeight="1" x14ac:dyDescent="0.25">
      <c r="A41" s="44" t="s">
        <v>207</v>
      </c>
      <c r="B41" s="45"/>
      <c r="C41" s="45"/>
      <c r="D41" s="45"/>
      <c r="E41" s="46"/>
      <c r="F41" s="10">
        <f>F43-F42</f>
        <v>5764.9000000000005</v>
      </c>
      <c r="G41" s="10">
        <f>G43-G42</f>
        <v>2399.1999999999998</v>
      </c>
      <c r="H41" s="10">
        <f>H43-H42</f>
        <v>1071</v>
      </c>
      <c r="I41" s="5"/>
    </row>
    <row r="42" spans="1:9" ht="21.95" customHeight="1" x14ac:dyDescent="0.25">
      <c r="A42" s="44" t="s">
        <v>132</v>
      </c>
      <c r="B42" s="45"/>
      <c r="C42" s="45"/>
      <c r="D42" s="45"/>
      <c r="E42" s="46"/>
      <c r="F42" s="10">
        <f>F16</f>
        <v>36.700000000000003</v>
      </c>
      <c r="G42" s="10">
        <f>G16</f>
        <v>15</v>
      </c>
      <c r="H42" s="10">
        <f>H16</f>
        <v>8</v>
      </c>
      <c r="I42" s="5"/>
    </row>
    <row r="43" spans="1:9" ht="16.899999999999999" customHeight="1" x14ac:dyDescent="0.25">
      <c r="A43" s="38" t="s">
        <v>131</v>
      </c>
      <c r="B43" s="39"/>
      <c r="C43" s="39"/>
      <c r="D43" s="39"/>
      <c r="E43" s="40"/>
      <c r="F43" s="10">
        <f>SUM(F11:F40)</f>
        <v>5801.6</v>
      </c>
      <c r="G43" s="10">
        <f>SUM(G11:G40)</f>
        <v>2414.1999999999998</v>
      </c>
      <c r="H43" s="10">
        <f>SUM(H11:H40)</f>
        <v>1079</v>
      </c>
      <c r="I43" s="5"/>
    </row>
    <row r="44" spans="1:9" ht="19.7" customHeight="1" x14ac:dyDescent="0.25">
      <c r="A44" s="51" t="s">
        <v>31</v>
      </c>
      <c r="B44" s="51"/>
      <c r="C44" s="51"/>
      <c r="D44" s="51"/>
      <c r="E44" s="51"/>
      <c r="F44" s="51"/>
      <c r="G44" s="51"/>
      <c r="H44" s="51"/>
      <c r="I44" s="51"/>
    </row>
    <row r="45" spans="1:9" ht="47.45" customHeight="1" x14ac:dyDescent="0.25">
      <c r="A45" s="13">
        <v>31</v>
      </c>
      <c r="B45" s="13" t="s">
        <v>32</v>
      </c>
      <c r="C45" s="13" t="s">
        <v>33</v>
      </c>
      <c r="D45" s="13" t="s">
        <v>83</v>
      </c>
      <c r="E45" s="13" t="s">
        <v>68</v>
      </c>
      <c r="F45" s="13">
        <v>447</v>
      </c>
      <c r="G45" s="13">
        <v>68.7</v>
      </c>
      <c r="H45" s="13">
        <v>40</v>
      </c>
      <c r="I45" s="13" t="s">
        <v>64</v>
      </c>
    </row>
    <row r="46" spans="1:9" ht="69.95" customHeight="1" x14ac:dyDescent="0.25">
      <c r="A46" s="13">
        <f>A45+1</f>
        <v>32</v>
      </c>
      <c r="B46" s="13" t="s">
        <v>35</v>
      </c>
      <c r="C46" s="13" t="s">
        <v>36</v>
      </c>
      <c r="D46" s="13" t="s">
        <v>82</v>
      </c>
      <c r="E46" s="13" t="s">
        <v>68</v>
      </c>
      <c r="F46" s="13">
        <v>36</v>
      </c>
      <c r="G46" s="13">
        <v>18</v>
      </c>
      <c r="H46" s="13">
        <v>12</v>
      </c>
      <c r="I46" s="13" t="s">
        <v>64</v>
      </c>
    </row>
    <row r="47" spans="1:9" ht="87.4" customHeight="1" x14ac:dyDescent="0.25">
      <c r="A47" s="13">
        <v>33</v>
      </c>
      <c r="B47" s="13" t="s">
        <v>141</v>
      </c>
      <c r="C47" s="13" t="s">
        <v>149</v>
      </c>
      <c r="D47" s="13" t="s">
        <v>82</v>
      </c>
      <c r="E47" s="13" t="s">
        <v>68</v>
      </c>
      <c r="F47" s="13">
        <v>50</v>
      </c>
      <c r="G47" s="13">
        <v>26</v>
      </c>
      <c r="H47" s="13">
        <v>16</v>
      </c>
      <c r="I47" s="13" t="s">
        <v>37</v>
      </c>
    </row>
    <row r="48" spans="1:9" ht="63" customHeight="1" x14ac:dyDescent="0.25">
      <c r="A48" s="13">
        <f t="shared" ref="A48:A60" si="1">A47+1</f>
        <v>34</v>
      </c>
      <c r="B48" s="13" t="s">
        <v>38</v>
      </c>
      <c r="C48" s="13" t="s">
        <v>206</v>
      </c>
      <c r="D48" s="13" t="s">
        <v>83</v>
      </c>
      <c r="E48" s="13" t="s">
        <v>68</v>
      </c>
      <c r="F48" s="13">
        <v>180</v>
      </c>
      <c r="G48" s="13">
        <v>123</v>
      </c>
      <c r="H48" s="13">
        <v>56</v>
      </c>
      <c r="I48" s="13" t="s">
        <v>64</v>
      </c>
    </row>
    <row r="49" spans="1:11" ht="63" customHeight="1" x14ac:dyDescent="0.25">
      <c r="A49" s="13">
        <f t="shared" si="1"/>
        <v>35</v>
      </c>
      <c r="B49" s="20" t="s">
        <v>39</v>
      </c>
      <c r="C49" s="5" t="s">
        <v>140</v>
      </c>
      <c r="D49" s="5" t="s">
        <v>82</v>
      </c>
      <c r="E49" s="5" t="s">
        <v>68</v>
      </c>
      <c r="F49" s="5">
        <v>62.5</v>
      </c>
      <c r="G49" s="5">
        <v>37.44</v>
      </c>
      <c r="H49" s="5">
        <v>24</v>
      </c>
      <c r="I49" s="5" t="s">
        <v>37</v>
      </c>
    </row>
    <row r="50" spans="1:11" ht="62.45" customHeight="1" x14ac:dyDescent="0.25">
      <c r="A50" s="13">
        <v>36</v>
      </c>
      <c r="B50" s="13" t="s">
        <v>40</v>
      </c>
      <c r="C50" s="13" t="s">
        <v>41</v>
      </c>
      <c r="D50" s="13" t="s">
        <v>83</v>
      </c>
      <c r="E50" s="13" t="s">
        <v>62</v>
      </c>
      <c r="F50" s="13">
        <v>415.6</v>
      </c>
      <c r="G50" s="13">
        <v>47</v>
      </c>
      <c r="H50" s="13">
        <v>50</v>
      </c>
      <c r="I50" s="13" t="s">
        <v>42</v>
      </c>
    </row>
    <row r="51" spans="1:11" ht="25.5" x14ac:dyDescent="0.25">
      <c r="A51" s="13">
        <f t="shared" si="1"/>
        <v>37</v>
      </c>
      <c r="B51" s="13" t="s">
        <v>43</v>
      </c>
      <c r="C51" s="13" t="s">
        <v>44</v>
      </c>
      <c r="D51" s="13" t="s">
        <v>83</v>
      </c>
      <c r="E51" s="13" t="s">
        <v>62</v>
      </c>
      <c r="F51" s="13">
        <v>216</v>
      </c>
      <c r="G51" s="13">
        <v>71</v>
      </c>
      <c r="H51" s="13">
        <v>24</v>
      </c>
      <c r="I51" s="13" t="s">
        <v>45</v>
      </c>
    </row>
    <row r="52" spans="1:11" ht="63.75" x14ac:dyDescent="0.25">
      <c r="A52" s="13">
        <v>38</v>
      </c>
      <c r="B52" s="13" t="s">
        <v>46</v>
      </c>
      <c r="C52" s="13" t="s">
        <v>47</v>
      </c>
      <c r="D52" s="13" t="s">
        <v>83</v>
      </c>
      <c r="E52" s="13" t="s">
        <v>62</v>
      </c>
      <c r="F52" s="13">
        <v>440</v>
      </c>
      <c r="G52" s="13">
        <v>90.6</v>
      </c>
      <c r="H52" s="13">
        <v>120</v>
      </c>
      <c r="I52" s="13" t="s">
        <v>48</v>
      </c>
    </row>
    <row r="53" spans="1:11" ht="63.75" x14ac:dyDescent="0.25">
      <c r="A53" s="13">
        <f t="shared" si="1"/>
        <v>39</v>
      </c>
      <c r="B53" s="13" t="s">
        <v>46</v>
      </c>
      <c r="C53" s="13" t="s">
        <v>49</v>
      </c>
      <c r="D53" s="13" t="s">
        <v>83</v>
      </c>
      <c r="E53" s="13" t="s">
        <v>62</v>
      </c>
      <c r="F53" s="13">
        <v>57.54</v>
      </c>
      <c r="G53" s="13">
        <v>28.2</v>
      </c>
      <c r="H53" s="13">
        <v>36</v>
      </c>
      <c r="I53" s="13" t="s">
        <v>50</v>
      </c>
    </row>
    <row r="54" spans="1:11" ht="63.75" x14ac:dyDescent="0.25">
      <c r="A54" s="13">
        <v>40</v>
      </c>
      <c r="B54" s="13" t="s">
        <v>51</v>
      </c>
      <c r="C54" s="13" t="s">
        <v>52</v>
      </c>
      <c r="D54" s="13" t="s">
        <v>82</v>
      </c>
      <c r="E54" s="13" t="s">
        <v>68</v>
      </c>
      <c r="F54" s="13">
        <v>15.8</v>
      </c>
      <c r="G54" s="13">
        <v>15.8</v>
      </c>
      <c r="H54" s="13">
        <v>6</v>
      </c>
      <c r="I54" s="13" t="s">
        <v>37</v>
      </c>
    </row>
    <row r="55" spans="1:11" ht="63.75" x14ac:dyDescent="0.25">
      <c r="A55" s="13">
        <f t="shared" si="1"/>
        <v>41</v>
      </c>
      <c r="B55" s="13" t="s">
        <v>53</v>
      </c>
      <c r="C55" s="13" t="s">
        <v>54</v>
      </c>
      <c r="D55" s="13" t="s">
        <v>82</v>
      </c>
      <c r="E55" s="13" t="s">
        <v>68</v>
      </c>
      <c r="F55" s="13">
        <v>11.9</v>
      </c>
      <c r="G55" s="13">
        <v>11.9</v>
      </c>
      <c r="H55" s="13">
        <v>6</v>
      </c>
      <c r="I55" s="13" t="s">
        <v>64</v>
      </c>
    </row>
    <row r="56" spans="1:11" ht="38.25" x14ac:dyDescent="0.25">
      <c r="A56" s="13">
        <v>42</v>
      </c>
      <c r="B56" s="13" t="s">
        <v>34</v>
      </c>
      <c r="C56" s="13" t="s">
        <v>209</v>
      </c>
      <c r="D56" s="13" t="s">
        <v>83</v>
      </c>
      <c r="E56" s="13" t="s">
        <v>68</v>
      </c>
      <c r="F56" s="13"/>
      <c r="G56" s="13"/>
      <c r="H56" s="13"/>
      <c r="I56" s="21" t="s">
        <v>60</v>
      </c>
      <c r="J56" s="17"/>
      <c r="K56" s="17"/>
    </row>
    <row r="57" spans="1:11" ht="25.5" x14ac:dyDescent="0.25">
      <c r="A57" s="20">
        <f t="shared" si="1"/>
        <v>43</v>
      </c>
      <c r="B57" s="20" t="s">
        <v>211</v>
      </c>
      <c r="C57" s="20" t="s">
        <v>210</v>
      </c>
      <c r="D57" s="20" t="s">
        <v>83</v>
      </c>
      <c r="E57" s="20" t="s">
        <v>68</v>
      </c>
      <c r="F57" s="20"/>
      <c r="G57" s="20"/>
      <c r="H57" s="20"/>
      <c r="I57" s="20"/>
    </row>
    <row r="58" spans="1:11" ht="25.5" x14ac:dyDescent="0.25">
      <c r="A58" s="20">
        <f t="shared" si="1"/>
        <v>44</v>
      </c>
      <c r="B58" s="20" t="s">
        <v>84</v>
      </c>
      <c r="C58" s="20" t="s">
        <v>212</v>
      </c>
      <c r="D58" s="20" t="s">
        <v>82</v>
      </c>
      <c r="E58" s="20" t="s">
        <v>68</v>
      </c>
      <c r="F58" s="20"/>
      <c r="G58" s="20"/>
      <c r="H58" s="20"/>
      <c r="I58" s="20" t="s">
        <v>37</v>
      </c>
    </row>
    <row r="59" spans="1:11" x14ac:dyDescent="0.25">
      <c r="A59" s="20">
        <f t="shared" si="1"/>
        <v>45</v>
      </c>
      <c r="B59" s="20" t="s">
        <v>213</v>
      </c>
      <c r="C59" s="20" t="s">
        <v>214</v>
      </c>
      <c r="D59" s="20" t="s">
        <v>83</v>
      </c>
      <c r="E59" s="20" t="s">
        <v>68</v>
      </c>
      <c r="F59" s="20"/>
      <c r="G59" s="20"/>
      <c r="H59" s="20"/>
      <c r="I59" s="52"/>
    </row>
    <row r="60" spans="1:11" ht="25.5" x14ac:dyDescent="0.25">
      <c r="A60" s="20">
        <f t="shared" si="1"/>
        <v>46</v>
      </c>
      <c r="B60" s="20" t="s">
        <v>215</v>
      </c>
      <c r="C60" s="20" t="s">
        <v>216</v>
      </c>
      <c r="D60" s="20" t="s">
        <v>83</v>
      </c>
      <c r="E60" s="20" t="s">
        <v>68</v>
      </c>
      <c r="F60" s="20"/>
      <c r="G60" s="20"/>
      <c r="H60" s="20"/>
      <c r="I60" s="20"/>
    </row>
    <row r="61" spans="1:11" x14ac:dyDescent="0.25">
      <c r="A61" s="38" t="s">
        <v>150</v>
      </c>
      <c r="B61" s="39"/>
      <c r="C61" s="39"/>
      <c r="D61" s="39"/>
      <c r="E61" s="40"/>
      <c r="F61" s="10">
        <f>F63-F62</f>
        <v>1300.7399999999998</v>
      </c>
      <c r="G61" s="10">
        <f>G63-G62</f>
        <v>419.64</v>
      </c>
      <c r="H61" s="10">
        <f>H63-H62</f>
        <v>316</v>
      </c>
      <c r="I61" s="5"/>
    </row>
    <row r="62" spans="1:11" x14ac:dyDescent="0.25">
      <c r="A62" s="38" t="s">
        <v>133</v>
      </c>
      <c r="B62" s="39"/>
      <c r="C62" s="39"/>
      <c r="D62" s="39"/>
      <c r="E62" s="40"/>
      <c r="F62" s="10">
        <f>F50+F51</f>
        <v>631.6</v>
      </c>
      <c r="G62" s="10">
        <f>G50+G51</f>
        <v>118</v>
      </c>
      <c r="H62" s="10">
        <f>H50+H51</f>
        <v>74</v>
      </c>
      <c r="I62" s="5"/>
    </row>
    <row r="63" spans="1:11" ht="22.9" customHeight="1" x14ac:dyDescent="0.25">
      <c r="A63" s="47" t="s">
        <v>131</v>
      </c>
      <c r="B63" s="48"/>
      <c r="C63" s="48"/>
      <c r="D63" s="48"/>
      <c r="E63" s="49"/>
      <c r="F63" s="10">
        <f>SUM(F45:F60)</f>
        <v>1932.34</v>
      </c>
      <c r="G63" s="10">
        <f>SUM(G45:G60)</f>
        <v>537.64</v>
      </c>
      <c r="H63" s="10">
        <f>SUM(H45:H60)</f>
        <v>390</v>
      </c>
      <c r="I63" s="9"/>
    </row>
    <row r="64" spans="1:11" x14ac:dyDescent="0.25">
      <c r="A64" s="36" t="s">
        <v>4</v>
      </c>
      <c r="B64" s="37"/>
      <c r="C64" s="37"/>
      <c r="D64" s="37"/>
      <c r="E64" s="37"/>
      <c r="F64" s="37"/>
      <c r="G64" s="37"/>
      <c r="H64" s="37"/>
      <c r="I64" s="37"/>
    </row>
    <row r="65" spans="1:9" ht="30" x14ac:dyDescent="0.25">
      <c r="A65" s="13">
        <v>47</v>
      </c>
      <c r="B65" s="31" t="s">
        <v>148</v>
      </c>
      <c r="C65" s="32" t="s">
        <v>208</v>
      </c>
      <c r="D65" s="13" t="s">
        <v>83</v>
      </c>
      <c r="E65" s="13" t="s">
        <v>0</v>
      </c>
      <c r="F65" s="23">
        <v>154</v>
      </c>
      <c r="G65" s="23">
        <v>82.9</v>
      </c>
      <c r="H65" s="13">
        <v>50</v>
      </c>
      <c r="I65" s="13" t="s">
        <v>199</v>
      </c>
    </row>
    <row r="66" spans="1:9" ht="51" x14ac:dyDescent="0.25">
      <c r="A66" s="13">
        <v>48</v>
      </c>
      <c r="B66" s="13" t="s">
        <v>1</v>
      </c>
      <c r="C66" s="13" t="s">
        <v>2</v>
      </c>
      <c r="D66" s="13" t="s">
        <v>83</v>
      </c>
      <c r="E66" s="13" t="s">
        <v>62</v>
      </c>
      <c r="F66" s="23">
        <v>222.4</v>
      </c>
      <c r="G66" s="23">
        <v>55.7</v>
      </c>
      <c r="H66" s="13">
        <v>40</v>
      </c>
      <c r="I66" s="13" t="s">
        <v>3</v>
      </c>
    </row>
    <row r="67" spans="1:9" x14ac:dyDescent="0.25">
      <c r="A67" s="38" t="s">
        <v>131</v>
      </c>
      <c r="B67" s="39"/>
      <c r="C67" s="39"/>
      <c r="D67" s="39"/>
      <c r="E67" s="40"/>
      <c r="F67" s="11">
        <f>SUM(F65:F66)</f>
        <v>376.4</v>
      </c>
      <c r="G67" s="11">
        <f>SUM(G65:G66)</f>
        <v>138.60000000000002</v>
      </c>
      <c r="H67" s="11">
        <f>SUM(H65:H66)</f>
        <v>90</v>
      </c>
      <c r="I67" s="6"/>
    </row>
    <row r="68" spans="1:9" x14ac:dyDescent="0.25">
      <c r="A68" s="36" t="s">
        <v>5</v>
      </c>
      <c r="B68" s="37"/>
      <c r="C68" s="37"/>
      <c r="D68" s="37"/>
      <c r="E68" s="37"/>
      <c r="F68" s="37"/>
      <c r="G68" s="37"/>
      <c r="H68" s="37"/>
      <c r="I68" s="37"/>
    </row>
    <row r="69" spans="1:9" ht="38.25" x14ac:dyDescent="0.25">
      <c r="A69" s="13">
        <v>49</v>
      </c>
      <c r="B69" s="13" t="s">
        <v>6</v>
      </c>
      <c r="C69" s="13" t="s">
        <v>7</v>
      </c>
      <c r="D69" s="13" t="s">
        <v>83</v>
      </c>
      <c r="E69" s="13" t="s">
        <v>62</v>
      </c>
      <c r="F69" s="23">
        <v>80.599999999999994</v>
      </c>
      <c r="G69" s="23">
        <v>80.599999999999994</v>
      </c>
      <c r="H69" s="13">
        <v>46</v>
      </c>
      <c r="I69" s="13" t="s">
        <v>8</v>
      </c>
    </row>
    <row r="70" spans="1:9" ht="30" x14ac:dyDescent="0.25">
      <c r="A70" s="13">
        <v>50</v>
      </c>
      <c r="B70" s="31" t="s">
        <v>84</v>
      </c>
      <c r="C70" s="32" t="s">
        <v>151</v>
      </c>
      <c r="D70" s="13" t="s">
        <v>82</v>
      </c>
      <c r="E70" s="13" t="s">
        <v>0</v>
      </c>
      <c r="F70" s="23">
        <v>52.2</v>
      </c>
      <c r="G70" s="23">
        <v>30</v>
      </c>
      <c r="H70" s="13">
        <v>20</v>
      </c>
      <c r="I70" s="13" t="s">
        <v>152</v>
      </c>
    </row>
    <row r="71" spans="1:9" x14ac:dyDescent="0.25">
      <c r="A71" s="38" t="s">
        <v>131</v>
      </c>
      <c r="B71" s="39"/>
      <c r="C71" s="39"/>
      <c r="D71" s="39"/>
      <c r="E71" s="40"/>
      <c r="F71" s="11">
        <f>SUM(F69:F70)</f>
        <v>132.80000000000001</v>
      </c>
      <c r="G71" s="11">
        <f>SUM(G69:G70)</f>
        <v>110.6</v>
      </c>
      <c r="H71" s="11">
        <f>SUM(H69:H70)</f>
        <v>66</v>
      </c>
      <c r="I71" s="6"/>
    </row>
    <row r="72" spans="1:9" x14ac:dyDescent="0.25">
      <c r="A72" s="36" t="s">
        <v>9</v>
      </c>
      <c r="B72" s="37"/>
      <c r="C72" s="37"/>
      <c r="D72" s="37"/>
      <c r="E72" s="37"/>
      <c r="F72" s="37"/>
      <c r="G72" s="37"/>
      <c r="H72" s="37"/>
      <c r="I72" s="37"/>
    </row>
    <row r="73" spans="1:9" ht="38.25" x14ac:dyDescent="0.25">
      <c r="A73" s="20">
        <v>51</v>
      </c>
      <c r="B73" s="20" t="s">
        <v>10</v>
      </c>
      <c r="C73" s="20" t="s">
        <v>11</v>
      </c>
      <c r="D73" s="20" t="s">
        <v>83</v>
      </c>
      <c r="E73" s="20" t="s">
        <v>62</v>
      </c>
      <c r="F73" s="53">
        <v>540</v>
      </c>
      <c r="G73" s="53">
        <v>133</v>
      </c>
      <c r="H73" s="20">
        <v>12</v>
      </c>
      <c r="I73" s="20" t="s">
        <v>200</v>
      </c>
    </row>
    <row r="74" spans="1:9" ht="89.25" x14ac:dyDescent="0.25">
      <c r="A74" s="20">
        <v>52</v>
      </c>
      <c r="B74" s="20" t="s">
        <v>46</v>
      </c>
      <c r="C74" s="20" t="s">
        <v>12</v>
      </c>
      <c r="D74" s="20" t="s">
        <v>83</v>
      </c>
      <c r="E74" s="20" t="s">
        <v>62</v>
      </c>
      <c r="F74" s="53">
        <v>153</v>
      </c>
      <c r="G74" s="53">
        <v>95.7</v>
      </c>
      <c r="H74" s="20">
        <v>50</v>
      </c>
      <c r="I74" s="20" t="s">
        <v>13</v>
      </c>
    </row>
    <row r="75" spans="1:9" ht="25.5" x14ac:dyDescent="0.25">
      <c r="A75" s="20">
        <v>53</v>
      </c>
      <c r="B75" s="20" t="s">
        <v>201</v>
      </c>
      <c r="C75" s="20" t="s">
        <v>202</v>
      </c>
      <c r="D75" s="20" t="s">
        <v>83</v>
      </c>
      <c r="E75" s="20" t="s">
        <v>203</v>
      </c>
      <c r="F75" s="53">
        <v>314.10000000000002</v>
      </c>
      <c r="G75" s="53">
        <v>62.8</v>
      </c>
      <c r="H75" s="20">
        <v>12</v>
      </c>
      <c r="I75" s="20" t="s">
        <v>204</v>
      </c>
    </row>
    <row r="76" spans="1:9" x14ac:dyDescent="0.25">
      <c r="A76" s="54" t="s">
        <v>134</v>
      </c>
      <c r="B76" s="55"/>
      <c r="C76" s="55"/>
      <c r="D76" s="55"/>
      <c r="E76" s="56"/>
      <c r="F76" s="57">
        <f>F78-F77</f>
        <v>467.1</v>
      </c>
      <c r="G76" s="58">
        <f>G78-G77</f>
        <v>158.5</v>
      </c>
      <c r="H76" s="57">
        <f>H78-H77</f>
        <v>62</v>
      </c>
      <c r="I76" s="20"/>
    </row>
    <row r="77" spans="1:9" ht="31.15" customHeight="1" x14ac:dyDescent="0.25">
      <c r="A77" s="38" t="s">
        <v>132</v>
      </c>
      <c r="B77" s="39"/>
      <c r="C77" s="39"/>
      <c r="D77" s="39"/>
      <c r="E77" s="40"/>
      <c r="F77" s="11">
        <f>F73</f>
        <v>540</v>
      </c>
      <c r="G77" s="11">
        <f>G73</f>
        <v>133</v>
      </c>
      <c r="H77" s="11">
        <f>H73</f>
        <v>12</v>
      </c>
      <c r="I77" s="5"/>
    </row>
    <row r="78" spans="1:9" x14ac:dyDescent="0.25">
      <c r="A78" s="38" t="s">
        <v>131</v>
      </c>
      <c r="B78" s="39"/>
      <c r="C78" s="39"/>
      <c r="D78" s="39"/>
      <c r="E78" s="40"/>
      <c r="F78" s="11">
        <f>SUM(F73:F75)</f>
        <v>1007.1</v>
      </c>
      <c r="G78" s="11">
        <f>SUM(G73:G75)</f>
        <v>291.5</v>
      </c>
      <c r="H78" s="11">
        <f>SUM(H73:H75)</f>
        <v>74</v>
      </c>
      <c r="I78" s="6"/>
    </row>
    <row r="79" spans="1:9" x14ac:dyDescent="0.25">
      <c r="A79" s="36" t="s">
        <v>14</v>
      </c>
      <c r="B79" s="37"/>
      <c r="C79" s="37"/>
      <c r="D79" s="37"/>
      <c r="E79" s="37"/>
      <c r="F79" s="37"/>
      <c r="G79" s="37"/>
      <c r="H79" s="37"/>
      <c r="I79" s="37"/>
    </row>
    <row r="80" spans="1:9" ht="51" x14ac:dyDescent="0.25">
      <c r="A80" s="13">
        <v>54</v>
      </c>
      <c r="B80" s="13" t="s">
        <v>1</v>
      </c>
      <c r="C80" s="13" t="s">
        <v>85</v>
      </c>
      <c r="D80" s="13" t="s">
        <v>83</v>
      </c>
      <c r="E80" s="13" t="s">
        <v>62</v>
      </c>
      <c r="F80" s="23">
        <v>99.9</v>
      </c>
      <c r="G80" s="23">
        <v>38</v>
      </c>
      <c r="H80" s="13">
        <v>40</v>
      </c>
      <c r="I80" s="13" t="s">
        <v>198</v>
      </c>
    </row>
    <row r="81" spans="1:9" x14ac:dyDescent="0.25">
      <c r="A81" s="38" t="s">
        <v>131</v>
      </c>
      <c r="B81" s="39"/>
      <c r="C81" s="39"/>
      <c r="D81" s="39"/>
      <c r="E81" s="40"/>
      <c r="F81" s="11">
        <f>F80</f>
        <v>99.9</v>
      </c>
      <c r="G81" s="11">
        <f>G80</f>
        <v>38</v>
      </c>
      <c r="H81" s="11">
        <f>H80</f>
        <v>40</v>
      </c>
      <c r="I81" s="6"/>
    </row>
    <row r="82" spans="1:9" ht="21.4" customHeight="1" x14ac:dyDescent="0.25">
      <c r="A82" s="36" t="s">
        <v>86</v>
      </c>
      <c r="B82" s="37"/>
      <c r="C82" s="37"/>
      <c r="D82" s="37"/>
      <c r="E82" s="37"/>
      <c r="F82" s="37"/>
      <c r="G82" s="37"/>
      <c r="H82" s="37"/>
      <c r="I82" s="37"/>
    </row>
    <row r="83" spans="1:9" ht="51" x14ac:dyDescent="0.25">
      <c r="A83" s="13">
        <v>55</v>
      </c>
      <c r="B83" s="13" t="s">
        <v>1</v>
      </c>
      <c r="C83" s="13" t="s">
        <v>87</v>
      </c>
      <c r="D83" s="14" t="s">
        <v>83</v>
      </c>
      <c r="E83" s="13" t="s">
        <v>88</v>
      </c>
      <c r="F83" s="13">
        <v>243</v>
      </c>
      <c r="G83" s="13">
        <v>68.5</v>
      </c>
      <c r="H83" s="33">
        <v>80</v>
      </c>
      <c r="I83" s="13" t="s">
        <v>89</v>
      </c>
    </row>
    <row r="84" spans="1:9" ht="38.25" x14ac:dyDescent="0.25">
      <c r="A84" s="13">
        <v>56</v>
      </c>
      <c r="B84" s="13" t="s">
        <v>90</v>
      </c>
      <c r="C84" s="13" t="s">
        <v>91</v>
      </c>
      <c r="D84" s="14" t="s">
        <v>83</v>
      </c>
      <c r="E84" s="13" t="s">
        <v>92</v>
      </c>
      <c r="F84" s="13">
        <v>400</v>
      </c>
      <c r="G84" s="13">
        <v>100</v>
      </c>
      <c r="H84" s="14">
        <v>52</v>
      </c>
      <c r="I84" s="13" t="s">
        <v>93</v>
      </c>
    </row>
    <row r="85" spans="1:9" ht="38.25" x14ac:dyDescent="0.25">
      <c r="A85" s="13">
        <v>57</v>
      </c>
      <c r="B85" s="13" t="s">
        <v>90</v>
      </c>
      <c r="C85" s="13" t="s">
        <v>94</v>
      </c>
      <c r="D85" s="14" t="s">
        <v>83</v>
      </c>
      <c r="E85" s="13" t="s">
        <v>88</v>
      </c>
      <c r="F85" s="13">
        <v>147.69999999999999</v>
      </c>
      <c r="G85" s="13">
        <v>57.8</v>
      </c>
      <c r="H85" s="33">
        <v>48</v>
      </c>
      <c r="I85" s="13" t="s">
        <v>95</v>
      </c>
    </row>
    <row r="86" spans="1:9" x14ac:dyDescent="0.25">
      <c r="A86" s="38" t="s">
        <v>134</v>
      </c>
      <c r="B86" s="39"/>
      <c r="C86" s="39"/>
      <c r="D86" s="39"/>
      <c r="E86" s="40"/>
      <c r="F86" s="11">
        <f>F88-F87</f>
        <v>243</v>
      </c>
      <c r="G86" s="11">
        <f>G88-G87</f>
        <v>68.5</v>
      </c>
      <c r="H86" s="11">
        <f>H88-H87</f>
        <v>80</v>
      </c>
      <c r="I86" s="5"/>
    </row>
    <row r="87" spans="1:9" ht="26.85" customHeight="1" x14ac:dyDescent="0.25">
      <c r="A87" s="38" t="s">
        <v>133</v>
      </c>
      <c r="B87" s="39"/>
      <c r="C87" s="39"/>
      <c r="D87" s="39"/>
      <c r="E87" s="40"/>
      <c r="F87" s="11">
        <f>F84+F85</f>
        <v>547.70000000000005</v>
      </c>
      <c r="G87" s="11">
        <f>G84+G85</f>
        <v>157.80000000000001</v>
      </c>
      <c r="H87" s="11">
        <f>H84+H85</f>
        <v>100</v>
      </c>
      <c r="I87" s="5"/>
    </row>
    <row r="88" spans="1:9" x14ac:dyDescent="0.25">
      <c r="A88" s="38" t="s">
        <v>131</v>
      </c>
      <c r="B88" s="39"/>
      <c r="C88" s="39"/>
      <c r="D88" s="39"/>
      <c r="E88" s="40"/>
      <c r="F88" s="11">
        <f>SUM(F83:F85)</f>
        <v>790.7</v>
      </c>
      <c r="G88" s="11">
        <f>SUM(G83:G85)</f>
        <v>226.3</v>
      </c>
      <c r="H88" s="11">
        <f>SUM(H83:H85)</f>
        <v>180</v>
      </c>
      <c r="I88" s="6"/>
    </row>
    <row r="89" spans="1:9" ht="12" customHeight="1" x14ac:dyDescent="0.25">
      <c r="A89" s="36" t="s">
        <v>96</v>
      </c>
      <c r="B89" s="37"/>
      <c r="C89" s="37"/>
      <c r="D89" s="37"/>
      <c r="E89" s="37"/>
      <c r="F89" s="37"/>
      <c r="G89" s="37"/>
      <c r="H89" s="37"/>
      <c r="I89" s="37"/>
    </row>
    <row r="90" spans="1:9" ht="60" x14ac:dyDescent="0.25">
      <c r="A90" s="22">
        <v>58</v>
      </c>
      <c r="B90" s="34" t="s">
        <v>223</v>
      </c>
      <c r="C90" s="34" t="s">
        <v>224</v>
      </c>
      <c r="D90" s="34" t="s">
        <v>83</v>
      </c>
      <c r="E90" s="34" t="s">
        <v>62</v>
      </c>
      <c r="F90" s="35" t="s">
        <v>225</v>
      </c>
      <c r="G90" s="35" t="s">
        <v>226</v>
      </c>
      <c r="H90" s="34">
        <v>30</v>
      </c>
      <c r="I90" s="34" t="s">
        <v>227</v>
      </c>
    </row>
    <row r="91" spans="1:9" ht="51" x14ac:dyDescent="0.25">
      <c r="A91" s="22">
        <v>59</v>
      </c>
      <c r="B91" s="13" t="s">
        <v>46</v>
      </c>
      <c r="C91" s="13" t="s">
        <v>97</v>
      </c>
      <c r="D91" s="22" t="s">
        <v>83</v>
      </c>
      <c r="E91" s="13" t="s">
        <v>62</v>
      </c>
      <c r="F91" s="13">
        <v>193.6</v>
      </c>
      <c r="G91" s="13">
        <v>96.8</v>
      </c>
      <c r="H91" s="13">
        <v>80</v>
      </c>
      <c r="I91" s="13" t="s">
        <v>98</v>
      </c>
    </row>
    <row r="92" spans="1:9" ht="38.25" x14ac:dyDescent="0.25">
      <c r="A92" s="22">
        <v>60</v>
      </c>
      <c r="B92" s="13" t="s">
        <v>99</v>
      </c>
      <c r="C92" s="13" t="s">
        <v>100</v>
      </c>
      <c r="D92" s="22" t="s">
        <v>83</v>
      </c>
      <c r="E92" s="13" t="s">
        <v>0</v>
      </c>
      <c r="F92" s="13">
        <v>68.7</v>
      </c>
      <c r="G92" s="13">
        <v>40</v>
      </c>
      <c r="H92" s="13">
        <v>6</v>
      </c>
      <c r="I92" s="13" t="s">
        <v>137</v>
      </c>
    </row>
    <row r="93" spans="1:9" ht="51" x14ac:dyDescent="0.25">
      <c r="A93" s="14">
        <v>61</v>
      </c>
      <c r="B93" s="13" t="s">
        <v>1</v>
      </c>
      <c r="C93" s="13" t="s">
        <v>205</v>
      </c>
      <c r="D93" s="22" t="s">
        <v>83</v>
      </c>
      <c r="E93" s="13" t="s">
        <v>62</v>
      </c>
      <c r="F93" s="14">
        <v>176.5</v>
      </c>
      <c r="G93" s="13">
        <v>65.099999999999994</v>
      </c>
      <c r="H93" s="14">
        <v>70</v>
      </c>
      <c r="I93" s="13" t="s">
        <v>138</v>
      </c>
    </row>
    <row r="94" spans="1:9" ht="14.85" customHeight="1" x14ac:dyDescent="0.25">
      <c r="A94" s="38" t="s">
        <v>135</v>
      </c>
      <c r="B94" s="39"/>
      <c r="C94" s="39"/>
      <c r="D94" s="39"/>
      <c r="E94" s="40"/>
      <c r="F94" s="11" t="e">
        <f>F96-F95</f>
        <v>#VALUE!</v>
      </c>
      <c r="G94" s="11" t="e">
        <f>G96-G95</f>
        <v>#VALUE!</v>
      </c>
      <c r="H94" s="11">
        <f>H96-H95</f>
        <v>156</v>
      </c>
      <c r="I94" s="5"/>
    </row>
    <row r="95" spans="1:9" x14ac:dyDescent="0.25">
      <c r="A95" s="38" t="s">
        <v>132</v>
      </c>
      <c r="B95" s="39"/>
      <c r="C95" s="39"/>
      <c r="D95" s="39"/>
      <c r="E95" s="40"/>
      <c r="F95" s="11" t="str">
        <f>F90</f>
        <v>445 кв.м.</v>
      </c>
      <c r="G95" s="11" t="str">
        <f>G90</f>
        <v>220 кв.м.</v>
      </c>
      <c r="H95" s="11">
        <f>H90</f>
        <v>30</v>
      </c>
      <c r="I95" s="5"/>
    </row>
    <row r="96" spans="1:9" x14ac:dyDescent="0.25">
      <c r="A96" s="38" t="s">
        <v>131</v>
      </c>
      <c r="B96" s="39"/>
      <c r="C96" s="39"/>
      <c r="D96" s="39"/>
      <c r="E96" s="40"/>
      <c r="F96" s="11">
        <f>SUM(F90:F93)</f>
        <v>438.8</v>
      </c>
      <c r="G96" s="11">
        <f>SUM(G90:G93)</f>
        <v>201.9</v>
      </c>
      <c r="H96" s="11">
        <f>SUM(H90:H93)</f>
        <v>186</v>
      </c>
      <c r="I96" s="6"/>
    </row>
    <row r="97" spans="1:9" x14ac:dyDescent="0.25">
      <c r="A97" s="36" t="s">
        <v>101</v>
      </c>
      <c r="B97" s="37"/>
      <c r="C97" s="37"/>
      <c r="D97" s="37"/>
      <c r="E97" s="37"/>
      <c r="F97" s="37"/>
      <c r="G97" s="37"/>
      <c r="H97" s="37"/>
      <c r="I97" s="37"/>
    </row>
    <row r="98" spans="1:9" ht="51" x14ac:dyDescent="0.25">
      <c r="A98" s="13">
        <v>62</v>
      </c>
      <c r="B98" s="13" t="s">
        <v>102</v>
      </c>
      <c r="C98" s="13" t="s">
        <v>217</v>
      </c>
      <c r="D98" s="13" t="s">
        <v>83</v>
      </c>
      <c r="E98" s="13" t="s">
        <v>68</v>
      </c>
      <c r="F98" s="23">
        <v>80</v>
      </c>
      <c r="G98" s="23">
        <v>30</v>
      </c>
      <c r="H98" s="13">
        <v>68</v>
      </c>
      <c r="I98" s="13" t="s">
        <v>64</v>
      </c>
    </row>
    <row r="99" spans="1:9" ht="38.25" x14ac:dyDescent="0.25">
      <c r="A99" s="13">
        <f>A98+1</f>
        <v>63</v>
      </c>
      <c r="B99" s="13" t="s">
        <v>103</v>
      </c>
      <c r="C99" s="13" t="s">
        <v>218</v>
      </c>
      <c r="D99" s="13" t="s">
        <v>83</v>
      </c>
      <c r="E99" s="13" t="s">
        <v>68</v>
      </c>
      <c r="F99" s="23">
        <v>107.35</v>
      </c>
      <c r="G99" s="23">
        <v>82.65</v>
      </c>
      <c r="H99" s="13">
        <v>36</v>
      </c>
      <c r="I99" s="13" t="s">
        <v>64</v>
      </c>
    </row>
    <row r="100" spans="1:9" ht="38.25" x14ac:dyDescent="0.25">
      <c r="A100" s="13">
        <f t="shared" ref="A100:A111" si="2">A99+1</f>
        <v>64</v>
      </c>
      <c r="B100" s="13" t="s">
        <v>105</v>
      </c>
      <c r="C100" s="13" t="s">
        <v>219</v>
      </c>
      <c r="D100" s="13" t="s">
        <v>82</v>
      </c>
      <c r="E100" s="13" t="s">
        <v>68</v>
      </c>
      <c r="F100" s="23">
        <v>56.4</v>
      </c>
      <c r="G100" s="23">
        <v>30</v>
      </c>
      <c r="H100" s="13">
        <v>48</v>
      </c>
      <c r="I100" s="13" t="s">
        <v>64</v>
      </c>
    </row>
    <row r="101" spans="1:9" ht="38.25" x14ac:dyDescent="0.25">
      <c r="A101" s="13">
        <f t="shared" si="2"/>
        <v>65</v>
      </c>
      <c r="B101" s="13" t="s">
        <v>84</v>
      </c>
      <c r="C101" s="13" t="s">
        <v>106</v>
      </c>
      <c r="D101" s="13" t="s">
        <v>83</v>
      </c>
      <c r="E101" s="13" t="s">
        <v>68</v>
      </c>
      <c r="F101" s="23" t="s">
        <v>104</v>
      </c>
      <c r="G101" s="23" t="s">
        <v>104</v>
      </c>
      <c r="H101" s="13">
        <v>12</v>
      </c>
      <c r="I101" s="13" t="s">
        <v>64</v>
      </c>
    </row>
    <row r="102" spans="1:9" ht="38.25" x14ac:dyDescent="0.25">
      <c r="A102" s="13">
        <f t="shared" si="2"/>
        <v>66</v>
      </c>
      <c r="B102" s="13" t="s">
        <v>107</v>
      </c>
      <c r="C102" s="13" t="s">
        <v>108</v>
      </c>
      <c r="D102" s="13" t="s">
        <v>83</v>
      </c>
      <c r="E102" s="13" t="s">
        <v>68</v>
      </c>
      <c r="F102" s="23">
        <v>400</v>
      </c>
      <c r="G102" s="23">
        <v>120</v>
      </c>
      <c r="H102" s="13">
        <v>60</v>
      </c>
      <c r="I102" s="13" t="s">
        <v>64</v>
      </c>
    </row>
    <row r="103" spans="1:9" ht="38.25" x14ac:dyDescent="0.25">
      <c r="A103" s="13">
        <f t="shared" si="2"/>
        <v>67</v>
      </c>
      <c r="B103" s="13" t="s">
        <v>109</v>
      </c>
      <c r="C103" s="13" t="s">
        <v>110</v>
      </c>
      <c r="D103" s="13" t="s">
        <v>83</v>
      </c>
      <c r="E103" s="13" t="s">
        <v>68</v>
      </c>
      <c r="F103" s="23">
        <v>526</v>
      </c>
      <c r="G103" s="23">
        <v>350</v>
      </c>
      <c r="H103" s="13">
        <v>300</v>
      </c>
      <c r="I103" s="13" t="s">
        <v>64</v>
      </c>
    </row>
    <row r="104" spans="1:9" ht="51" x14ac:dyDescent="0.25">
      <c r="A104" s="13">
        <f t="shared" si="2"/>
        <v>68</v>
      </c>
      <c r="B104" s="13" t="s">
        <v>111</v>
      </c>
      <c r="C104" s="13" t="s">
        <v>222</v>
      </c>
      <c r="D104" s="13" t="s">
        <v>83</v>
      </c>
      <c r="E104" s="13" t="s">
        <v>68</v>
      </c>
      <c r="F104" s="23"/>
      <c r="G104" s="23"/>
      <c r="H104" s="20">
        <v>27</v>
      </c>
      <c r="I104" s="13" t="s">
        <v>64</v>
      </c>
    </row>
    <row r="105" spans="1:9" ht="51" x14ac:dyDescent="0.25">
      <c r="A105" s="13">
        <f t="shared" si="2"/>
        <v>69</v>
      </c>
      <c r="B105" s="13" t="s">
        <v>220</v>
      </c>
      <c r="C105" s="13" t="s">
        <v>112</v>
      </c>
      <c r="D105" s="13" t="s">
        <v>83</v>
      </c>
      <c r="E105" s="13" t="s">
        <v>68</v>
      </c>
      <c r="F105" s="23">
        <v>212.8</v>
      </c>
      <c r="G105" s="23">
        <v>141.1</v>
      </c>
      <c r="H105" s="20">
        <v>80</v>
      </c>
      <c r="I105" s="13" t="s">
        <v>66</v>
      </c>
    </row>
    <row r="106" spans="1:9" ht="36.950000000000003" customHeight="1" x14ac:dyDescent="0.25">
      <c r="A106" s="13">
        <f t="shared" si="2"/>
        <v>70</v>
      </c>
      <c r="B106" s="13" t="s">
        <v>113</v>
      </c>
      <c r="C106" s="13" t="s">
        <v>114</v>
      </c>
      <c r="D106" s="13" t="s">
        <v>83</v>
      </c>
      <c r="E106" s="13" t="s">
        <v>68</v>
      </c>
      <c r="F106" s="23">
        <v>250.7</v>
      </c>
      <c r="G106" s="23">
        <v>80</v>
      </c>
      <c r="H106" s="13">
        <v>20</v>
      </c>
      <c r="I106" s="13" t="s">
        <v>64</v>
      </c>
    </row>
    <row r="107" spans="1:9" ht="51" x14ac:dyDescent="0.25">
      <c r="A107" s="13">
        <f t="shared" si="2"/>
        <v>71</v>
      </c>
      <c r="B107" s="13" t="s">
        <v>115</v>
      </c>
      <c r="C107" s="13" t="s">
        <v>116</v>
      </c>
      <c r="D107" s="13" t="s">
        <v>82</v>
      </c>
      <c r="E107" s="13" t="s">
        <v>68</v>
      </c>
      <c r="F107" s="23">
        <v>230</v>
      </c>
      <c r="G107" s="23">
        <v>50</v>
      </c>
      <c r="H107" s="13">
        <v>66</v>
      </c>
      <c r="I107" s="13" t="s">
        <v>64</v>
      </c>
    </row>
    <row r="108" spans="1:9" ht="38.25" x14ac:dyDescent="0.25">
      <c r="A108" s="13">
        <f t="shared" si="2"/>
        <v>72</v>
      </c>
      <c r="B108" s="13" t="s">
        <v>117</v>
      </c>
      <c r="C108" s="13" t="s">
        <v>118</v>
      </c>
      <c r="D108" s="13" t="s">
        <v>82</v>
      </c>
      <c r="E108" s="13" t="s">
        <v>68</v>
      </c>
      <c r="F108" s="23">
        <v>70</v>
      </c>
      <c r="G108" s="23">
        <v>50</v>
      </c>
      <c r="H108" s="13">
        <v>32</v>
      </c>
      <c r="I108" s="13" t="s">
        <v>64</v>
      </c>
    </row>
    <row r="109" spans="1:9" ht="51" x14ac:dyDescent="0.25">
      <c r="A109" s="13">
        <f t="shared" si="2"/>
        <v>73</v>
      </c>
      <c r="B109" s="13" t="s">
        <v>119</v>
      </c>
      <c r="C109" s="13" t="s">
        <v>120</v>
      </c>
      <c r="D109" s="13" t="s">
        <v>83</v>
      </c>
      <c r="E109" s="13" t="s">
        <v>68</v>
      </c>
      <c r="F109" s="24">
        <v>370.72</v>
      </c>
      <c r="G109" s="23">
        <v>54</v>
      </c>
      <c r="H109" s="13">
        <v>16</v>
      </c>
      <c r="I109" s="13" t="s">
        <v>64</v>
      </c>
    </row>
    <row r="110" spans="1:9" ht="25.5" x14ac:dyDescent="0.25">
      <c r="A110" s="13">
        <f t="shared" si="2"/>
        <v>74</v>
      </c>
      <c r="B110" s="13" t="s">
        <v>129</v>
      </c>
      <c r="C110" s="13" t="s">
        <v>130</v>
      </c>
      <c r="D110" s="13" t="s">
        <v>83</v>
      </c>
      <c r="E110" s="13" t="s">
        <v>68</v>
      </c>
      <c r="F110" s="24" t="s">
        <v>104</v>
      </c>
      <c r="G110" s="23" t="s">
        <v>104</v>
      </c>
      <c r="H110" s="13">
        <v>18</v>
      </c>
      <c r="I110" s="13" t="s">
        <v>64</v>
      </c>
    </row>
    <row r="111" spans="1:9" ht="38.25" x14ac:dyDescent="0.25">
      <c r="A111" s="13">
        <f t="shared" si="2"/>
        <v>75</v>
      </c>
      <c r="B111" s="13" t="s">
        <v>121</v>
      </c>
      <c r="C111" s="13" t="s">
        <v>122</v>
      </c>
      <c r="D111" s="13" t="s">
        <v>82</v>
      </c>
      <c r="E111" s="13" t="s">
        <v>68</v>
      </c>
      <c r="F111" s="24" t="s">
        <v>104</v>
      </c>
      <c r="G111" s="23" t="s">
        <v>104</v>
      </c>
      <c r="H111" s="13">
        <v>24</v>
      </c>
      <c r="I111" s="13" t="s">
        <v>64</v>
      </c>
    </row>
    <row r="112" spans="1:9" s="15" customFormat="1" ht="51" x14ac:dyDescent="0.25">
      <c r="A112" s="13">
        <v>76</v>
      </c>
      <c r="B112" s="13" t="s">
        <v>123</v>
      </c>
      <c r="C112" s="13" t="s">
        <v>124</v>
      </c>
      <c r="D112" s="13" t="s">
        <v>83</v>
      </c>
      <c r="E112" s="13" t="s">
        <v>68</v>
      </c>
      <c r="F112" s="24" t="s">
        <v>104</v>
      </c>
      <c r="G112" s="23" t="s">
        <v>104</v>
      </c>
      <c r="H112" s="13">
        <v>24</v>
      </c>
      <c r="I112" s="13" t="s">
        <v>64</v>
      </c>
    </row>
    <row r="113" spans="1:9" s="15" customFormat="1" ht="51" x14ac:dyDescent="0.25">
      <c r="A113" s="20">
        <v>77</v>
      </c>
      <c r="B113" s="20" t="s">
        <v>175</v>
      </c>
      <c r="C113" s="20" t="s">
        <v>176</v>
      </c>
      <c r="D113" s="20" t="s">
        <v>83</v>
      </c>
      <c r="E113" s="20" t="s">
        <v>68</v>
      </c>
      <c r="F113" s="59">
        <v>50</v>
      </c>
      <c r="G113" s="53">
        <v>30</v>
      </c>
      <c r="H113" s="20"/>
      <c r="I113" s="20" t="s">
        <v>64</v>
      </c>
    </row>
    <row r="114" spans="1:9" ht="38.25" x14ac:dyDescent="0.25">
      <c r="A114" s="20">
        <v>78</v>
      </c>
      <c r="B114" s="20" t="s">
        <v>228</v>
      </c>
      <c r="C114" s="20" t="s">
        <v>221</v>
      </c>
      <c r="D114" s="20" t="s">
        <v>83</v>
      </c>
      <c r="E114" s="20" t="s">
        <v>68</v>
      </c>
      <c r="F114" s="59">
        <v>40</v>
      </c>
      <c r="G114" s="53">
        <v>20</v>
      </c>
      <c r="H114" s="20"/>
      <c r="I114" s="20" t="s">
        <v>64</v>
      </c>
    </row>
    <row r="115" spans="1:9" x14ac:dyDescent="0.25">
      <c r="A115" s="38" t="s">
        <v>131</v>
      </c>
      <c r="B115" s="39"/>
      <c r="C115" s="39"/>
      <c r="D115" s="39"/>
      <c r="E115" s="40"/>
      <c r="F115" s="11">
        <f>SUM(F98:F114)</f>
        <v>2393.9700000000003</v>
      </c>
      <c r="G115" s="11">
        <f>SUM(G98:G114)</f>
        <v>1037.75</v>
      </c>
      <c r="H115" s="29">
        <f>SUM(H98:H114)</f>
        <v>831</v>
      </c>
      <c r="I115" s="6"/>
    </row>
    <row r="116" spans="1:9" x14ac:dyDescent="0.25">
      <c r="A116" s="26"/>
      <c r="B116" s="27"/>
      <c r="C116" s="27"/>
      <c r="D116" s="27"/>
      <c r="E116" s="28"/>
      <c r="F116" s="11"/>
      <c r="G116" s="11"/>
      <c r="H116" s="29">
        <f>H43+H63+H67+H71+H78+H81+H88+H96+H115</f>
        <v>2936</v>
      </c>
      <c r="I116" s="6"/>
    </row>
    <row r="117" spans="1:9" ht="19.149999999999999" customHeight="1" x14ac:dyDescent="0.25"/>
    <row r="118" spans="1:9" ht="10.9" customHeight="1" x14ac:dyDescent="0.25"/>
    <row r="119" spans="1:9" ht="17.45" customHeight="1" x14ac:dyDescent="0.25"/>
    <row r="120" spans="1:9" ht="24" customHeight="1" x14ac:dyDescent="0.25"/>
    <row r="121" spans="1:9" ht="16.350000000000001" customHeight="1" x14ac:dyDescent="0.25"/>
    <row r="122" spans="1:9" ht="15.4" customHeight="1" x14ac:dyDescent="0.25"/>
    <row r="123" spans="1:9" ht="14.85" customHeight="1" x14ac:dyDescent="0.25"/>
    <row r="124" spans="1:9" ht="10.9" customHeight="1" x14ac:dyDescent="0.25"/>
    <row r="125" spans="1:9" ht="19.7" customHeight="1" x14ac:dyDescent="0.25"/>
    <row r="126" spans="1:9" ht="13.7" customHeight="1" x14ac:dyDescent="0.25"/>
    <row r="127" spans="1:9" ht="12" customHeight="1" x14ac:dyDescent="0.25"/>
    <row r="128" spans="1:9" ht="16.350000000000001" customHeight="1" x14ac:dyDescent="0.25"/>
    <row r="129" ht="15.95" hidden="1" customHeight="1" x14ac:dyDescent="0.25"/>
    <row r="169" ht="47.45" customHeight="1" x14ac:dyDescent="0.25"/>
    <row r="170" ht="27.4" customHeight="1" x14ac:dyDescent="0.25"/>
    <row r="171" ht="90.6" customHeight="1" x14ac:dyDescent="0.25"/>
    <row r="176" ht="20.45" customHeight="1" x14ac:dyDescent="0.25"/>
    <row r="177" ht="21" customHeight="1" x14ac:dyDescent="0.25"/>
    <row r="178" ht="23.45" customHeight="1" x14ac:dyDescent="0.25"/>
  </sheetData>
  <autoFilter ref="A7:I116"/>
  <mergeCells count="36">
    <mergeCell ref="A97:I97"/>
    <mergeCell ref="A96:E96"/>
    <mergeCell ref="A42:E42"/>
    <mergeCell ref="A71:E71"/>
    <mergeCell ref="A68:I68"/>
    <mergeCell ref="A67:E67"/>
    <mergeCell ref="A64:I64"/>
    <mergeCell ref="A41:E41"/>
    <mergeCell ref="A4:I4"/>
    <mergeCell ref="A5:I5"/>
    <mergeCell ref="A63:E63"/>
    <mergeCell ref="A10:I10"/>
    <mergeCell ref="A43:E43"/>
    <mergeCell ref="A44:I44"/>
    <mergeCell ref="A61:E61"/>
    <mergeCell ref="A62:E62"/>
    <mergeCell ref="J14:V14"/>
    <mergeCell ref="A9:I9"/>
    <mergeCell ref="J11:V11"/>
    <mergeCell ref="J12:V12"/>
    <mergeCell ref="A2:I2"/>
    <mergeCell ref="A3:I3"/>
    <mergeCell ref="A72:I72"/>
    <mergeCell ref="A76:E76"/>
    <mergeCell ref="A77:E77"/>
    <mergeCell ref="A78:E78"/>
    <mergeCell ref="A81:E81"/>
    <mergeCell ref="A88:E88"/>
    <mergeCell ref="A89:I89"/>
    <mergeCell ref="A86:E86"/>
    <mergeCell ref="A82:I82"/>
    <mergeCell ref="A79:I79"/>
    <mergeCell ref="A87:E87"/>
    <mergeCell ref="A115:E115"/>
    <mergeCell ref="A94:E94"/>
    <mergeCell ref="A95:E9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Общественное питание 2021</vt:lpstr>
      <vt:lpstr>'Общественное питание 2021'!Заголовки_для_печати</vt:lpstr>
      <vt:lpstr>'Общественное питание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2021-03-31T09:05:51Z</dcterms:modified>
</cp:coreProperties>
</file>